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 (2)" sheetId="9" r:id="rId1"/>
    <sheet name="паспорт" sheetId="2" r:id="rId2"/>
    <sheet name="0617321-2022" sheetId="7" r:id="rId3"/>
    <sheet name="7321" sheetId="6" r:id="rId4"/>
    <sheet name="2022" sheetId="8" r:id="rId5"/>
    <sheet name="0617321 (ост)" sheetId="5" r:id="rId6"/>
    <sheet name="2021" sheetId="4" r:id="rId7"/>
    <sheet name="Розрах" sheetId="3" state="hidden" r:id="rId8"/>
    <sheet name="Лист1" sheetId="1" state="hidden" r:id="rId9"/>
  </sheets>
  <definedNames>
    <definedName name="_xlnm.Print_Titles" localSheetId="5">'0617321 (ост)'!$4:$6</definedName>
    <definedName name="_xlnm.Print_Area" localSheetId="2">'0617321-2022'!$A$1:$Q$49</definedName>
    <definedName name="_xlnm.Print_Area" localSheetId="8">Лист1!$A$1:$Q$404</definedName>
    <definedName name="_xlnm.Print_Area" localSheetId="1">паспорт!$A$1:$Q$405</definedName>
    <definedName name="_xlnm.Print_Area" localSheetId="0">'паспорт (2)'!$A$1:$Q$405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4" i="9" l="1"/>
  <c r="N188" i="9"/>
  <c r="N198" i="9"/>
  <c r="N105" i="9"/>
  <c r="L70" i="9"/>
  <c r="L72" i="9"/>
  <c r="P198" i="9"/>
  <c r="P188" i="9"/>
  <c r="N187" i="9"/>
  <c r="N209" i="9" s="1"/>
  <c r="L187" i="9"/>
  <c r="P163" i="9"/>
  <c r="P144" i="9"/>
  <c r="N143" i="9"/>
  <c r="N175" i="9" s="1"/>
  <c r="P115" i="9"/>
  <c r="P114" i="9"/>
  <c r="P105" i="9"/>
  <c r="P104" i="9"/>
  <c r="P132" i="9" s="1"/>
  <c r="P94" i="9"/>
  <c r="P93" i="9"/>
  <c r="P92" i="9"/>
  <c r="P91" i="9"/>
  <c r="L90" i="9"/>
  <c r="L95" i="9" s="1"/>
  <c r="J85" i="9"/>
  <c r="P84" i="9"/>
  <c r="P83" i="9"/>
  <c r="P82" i="9"/>
  <c r="P81" i="9"/>
  <c r="P80" i="9"/>
  <c r="P79" i="9"/>
  <c r="P78" i="9"/>
  <c r="P77" i="9"/>
  <c r="P76" i="9"/>
  <c r="P75" i="9"/>
  <c r="P74" i="9"/>
  <c r="P73" i="9"/>
  <c r="P72" i="9"/>
  <c r="P71" i="9"/>
  <c r="N103" i="9"/>
  <c r="P187" i="9" l="1"/>
  <c r="N210" i="9"/>
  <c r="N130" i="9"/>
  <c r="P103" i="9"/>
  <c r="N131" i="9"/>
  <c r="P209" i="9"/>
  <c r="P210" i="9"/>
  <c r="P70" i="9"/>
  <c r="N174" i="9"/>
  <c r="L85" i="9"/>
  <c r="N90" i="9" s="1"/>
  <c r="N95" i="9" s="1"/>
  <c r="P95" i="9" s="1"/>
  <c r="P143" i="9"/>
  <c r="D16" i="8"/>
  <c r="P85" i="9" l="1"/>
  <c r="P175" i="9"/>
  <c r="P174" i="9"/>
  <c r="P131" i="9"/>
  <c r="P130" i="9"/>
  <c r="P90" i="9"/>
  <c r="K43" i="5"/>
  <c r="L43" i="5"/>
  <c r="L44" i="5" l="1"/>
  <c r="K44" i="5"/>
  <c r="L26" i="5"/>
  <c r="P209" i="2"/>
  <c r="N209" i="2"/>
  <c r="N210" i="2"/>
  <c r="P198" i="2"/>
  <c r="P188" i="2"/>
  <c r="P210" i="2" s="1"/>
  <c r="D14" i="8"/>
  <c r="P187" i="2"/>
  <c r="L187" i="2"/>
  <c r="N187" i="2"/>
  <c r="L72" i="2"/>
  <c r="C12" i="8" l="1"/>
  <c r="D12" i="8"/>
  <c r="E15" i="8"/>
  <c r="P72" i="2"/>
  <c r="E14" i="8"/>
  <c r="E12" i="8" s="1"/>
  <c r="E13" i="8"/>
  <c r="C16" i="8" l="1"/>
  <c r="E11" i="8"/>
  <c r="C11" i="8"/>
  <c r="C8" i="8"/>
  <c r="E9" i="8"/>
  <c r="D8" i="8"/>
  <c r="L70" i="2"/>
  <c r="E10" i="8" l="1"/>
  <c r="E8" i="8" s="1"/>
  <c r="E16" i="8" s="1"/>
  <c r="Q45" i="7" l="1"/>
  <c r="T45" i="7" s="1"/>
  <c r="T44" i="7" s="1"/>
  <c r="S44" i="7"/>
  <c r="S34" i="7" s="1"/>
  <c r="S33" i="7" s="1"/>
  <c r="P44" i="7"/>
  <c r="O44" i="7"/>
  <c r="N44" i="7"/>
  <c r="M44" i="7"/>
  <c r="L44" i="7"/>
  <c r="K44" i="7"/>
  <c r="J44" i="7"/>
  <c r="I44" i="7"/>
  <c r="H44" i="7"/>
  <c r="G44" i="7"/>
  <c r="F44" i="7"/>
  <c r="E44" i="7"/>
  <c r="Q43" i="7"/>
  <c r="T43" i="7" s="1"/>
  <c r="T42" i="7" s="1"/>
  <c r="S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Q41" i="7"/>
  <c r="T41" i="7" s="1"/>
  <c r="Q40" i="7"/>
  <c r="T40" i="7" s="1"/>
  <c r="Q39" i="7"/>
  <c r="T39" i="7" s="1"/>
  <c r="Q38" i="7"/>
  <c r="T38" i="7" s="1"/>
  <c r="T37" i="7" s="1"/>
  <c r="T36" i="7" s="1"/>
  <c r="U37" i="7"/>
  <c r="S37" i="7"/>
  <c r="R37" i="7"/>
  <c r="P37" i="7"/>
  <c r="P36" i="7" s="1"/>
  <c r="P34" i="7" s="1"/>
  <c r="P33" i="7" s="1"/>
  <c r="O37" i="7"/>
  <c r="N37" i="7"/>
  <c r="N36" i="7" s="1"/>
  <c r="N34" i="7" s="1"/>
  <c r="N33" i="7" s="1"/>
  <c r="M37" i="7"/>
  <c r="L37" i="7"/>
  <c r="L36" i="7" s="1"/>
  <c r="L34" i="7" s="1"/>
  <c r="L33" i="7" s="1"/>
  <c r="K37" i="7"/>
  <c r="J37" i="7"/>
  <c r="J36" i="7" s="1"/>
  <c r="J34" i="7" s="1"/>
  <c r="J33" i="7" s="1"/>
  <c r="I37" i="7"/>
  <c r="H37" i="7"/>
  <c r="H36" i="7" s="1"/>
  <c r="H34" i="7" s="1"/>
  <c r="H33" i="7" s="1"/>
  <c r="G37" i="7"/>
  <c r="F37" i="7"/>
  <c r="F36" i="7" s="1"/>
  <c r="F34" i="7" s="1"/>
  <c r="F33" i="7" s="1"/>
  <c r="E37" i="7"/>
  <c r="S36" i="7"/>
  <c r="O36" i="7"/>
  <c r="O34" i="7" s="1"/>
  <c r="O33" i="7" s="1"/>
  <c r="M36" i="7"/>
  <c r="M34" i="7" s="1"/>
  <c r="M33" i="7" s="1"/>
  <c r="K36" i="7"/>
  <c r="K34" i="7" s="1"/>
  <c r="K33" i="7" s="1"/>
  <c r="I36" i="7"/>
  <c r="I34" i="7" s="1"/>
  <c r="I33" i="7" s="1"/>
  <c r="G36" i="7"/>
  <c r="G34" i="7" s="1"/>
  <c r="G33" i="7" s="1"/>
  <c r="E36" i="7"/>
  <c r="E34" i="7" s="1"/>
  <c r="E33" i="7" s="1"/>
  <c r="Q35" i="7"/>
  <c r="T35" i="7" s="1"/>
  <c r="Q32" i="7"/>
  <c r="T32" i="7" s="1"/>
  <c r="Q31" i="7"/>
  <c r="T31" i="7" s="1"/>
  <c r="Q30" i="7"/>
  <c r="T30" i="7" s="1"/>
  <c r="T29" i="7" s="1"/>
  <c r="S29" i="7"/>
  <c r="P29" i="7"/>
  <c r="O29" i="7"/>
  <c r="N29" i="7"/>
  <c r="M29" i="7"/>
  <c r="L29" i="7"/>
  <c r="K29" i="7"/>
  <c r="J29" i="7"/>
  <c r="I29" i="7"/>
  <c r="H29" i="7"/>
  <c r="G29" i="7"/>
  <c r="F29" i="7"/>
  <c r="E29" i="7"/>
  <c r="T28" i="7"/>
  <c r="T27" i="7" s="1"/>
  <c r="Q28" i="7"/>
  <c r="S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Q26" i="7"/>
  <c r="T26" i="7" s="1"/>
  <c r="T25" i="7" s="1"/>
  <c r="S25" i="7"/>
  <c r="S11" i="7" s="1"/>
  <c r="S7" i="7" s="1"/>
  <c r="S6" i="7" s="1"/>
  <c r="P25" i="7"/>
  <c r="O25" i="7"/>
  <c r="N25" i="7"/>
  <c r="N11" i="7" s="1"/>
  <c r="N7" i="7" s="1"/>
  <c r="N6" i="7" s="1"/>
  <c r="M25" i="7"/>
  <c r="L25" i="7"/>
  <c r="K25" i="7"/>
  <c r="J25" i="7"/>
  <c r="J11" i="7" s="1"/>
  <c r="J7" i="7" s="1"/>
  <c r="J6" i="7" s="1"/>
  <c r="I25" i="7"/>
  <c r="H25" i="7"/>
  <c r="G25" i="7"/>
  <c r="F25" i="7"/>
  <c r="F11" i="7" s="1"/>
  <c r="F7" i="7" s="1"/>
  <c r="F6" i="7" s="1"/>
  <c r="E25" i="7"/>
  <c r="T24" i="7"/>
  <c r="Q24" i="7"/>
  <c r="T23" i="7"/>
  <c r="Q23" i="7"/>
  <c r="T22" i="7"/>
  <c r="Q22" i="7"/>
  <c r="T21" i="7"/>
  <c r="Q21" i="7"/>
  <c r="T20" i="7"/>
  <c r="Q20" i="7"/>
  <c r="T19" i="7"/>
  <c r="T18" i="7" s="1"/>
  <c r="Q19" i="7"/>
  <c r="S18" i="7"/>
  <c r="Q18" i="7"/>
  <c r="P18" i="7"/>
  <c r="O18" i="7"/>
  <c r="N18" i="7"/>
  <c r="M18" i="7"/>
  <c r="M11" i="7" s="1"/>
  <c r="M7" i="7" s="1"/>
  <c r="M6" i="7" s="1"/>
  <c r="L18" i="7"/>
  <c r="K18" i="7"/>
  <c r="J18" i="7"/>
  <c r="I18" i="7"/>
  <c r="I11" i="7" s="1"/>
  <c r="I7" i="7" s="1"/>
  <c r="H18" i="7"/>
  <c r="G18" i="7"/>
  <c r="F18" i="7"/>
  <c r="E18" i="7"/>
  <c r="E11" i="7" s="1"/>
  <c r="E7" i="7" s="1"/>
  <c r="E6" i="7" s="1"/>
  <c r="Q17" i="7"/>
  <c r="T17" i="7" s="1"/>
  <c r="Q16" i="7"/>
  <c r="T16" i="7" s="1"/>
  <c r="Q15" i="7"/>
  <c r="T15" i="7" s="1"/>
  <c r="Q14" i="7"/>
  <c r="T14" i="7" s="1"/>
  <c r="Q13" i="7"/>
  <c r="T13" i="7" s="1"/>
  <c r="Q12" i="7"/>
  <c r="T12" i="7" s="1"/>
  <c r="P11" i="7"/>
  <c r="P7" i="7" s="1"/>
  <c r="O11" i="7"/>
  <c r="L11" i="7"/>
  <c r="L7" i="7" s="1"/>
  <c r="L6" i="7" s="1"/>
  <c r="K11" i="7"/>
  <c r="H11" i="7"/>
  <c r="H7" i="7" s="1"/>
  <c r="G11" i="7"/>
  <c r="T10" i="7"/>
  <c r="T8" i="7" s="1"/>
  <c r="Q10" i="7"/>
  <c r="T9" i="7"/>
  <c r="Q9" i="7"/>
  <c r="S8" i="7"/>
  <c r="Q8" i="7"/>
  <c r="P8" i="7"/>
  <c r="O8" i="7"/>
  <c r="O7" i="7" s="1"/>
  <c r="O6" i="7" s="1"/>
  <c r="N8" i="7"/>
  <c r="M8" i="7"/>
  <c r="L8" i="7"/>
  <c r="K8" i="7"/>
  <c r="K7" i="7" s="1"/>
  <c r="K6" i="7" s="1"/>
  <c r="J8" i="7"/>
  <c r="I8" i="7"/>
  <c r="H8" i="7"/>
  <c r="G8" i="7"/>
  <c r="G7" i="7" s="1"/>
  <c r="G6" i="7" s="1"/>
  <c r="F8" i="7"/>
  <c r="E8" i="7"/>
  <c r="P6" i="7" l="1"/>
  <c r="I6" i="7"/>
  <c r="T34" i="7"/>
  <c r="T33" i="7" s="1"/>
  <c r="H6" i="7"/>
  <c r="T11" i="7"/>
  <c r="T7" i="7" s="1"/>
  <c r="T6" i="7" s="1"/>
  <c r="Q29" i="7"/>
  <c r="Q37" i="7"/>
  <c r="Q36" i="7" s="1"/>
  <c r="Q34" i="7" s="1"/>
  <c r="Q33" i="7" s="1"/>
  <c r="Q25" i="7"/>
  <c r="Q11" i="7" s="1"/>
  <c r="Q7" i="7" s="1"/>
  <c r="Q6" i="7" s="1"/>
  <c r="Q44" i="7"/>
  <c r="H21" i="6" l="1"/>
  <c r="G21" i="6"/>
  <c r="F21" i="6"/>
  <c r="E21" i="6"/>
  <c r="D21" i="6"/>
  <c r="C20" i="6"/>
  <c r="C19" i="6"/>
  <c r="C18" i="6"/>
  <c r="C17" i="6"/>
  <c r="C13" i="6"/>
  <c r="C12" i="6"/>
  <c r="C11" i="6"/>
  <c r="C10" i="6"/>
  <c r="C9" i="6"/>
  <c r="C8" i="6"/>
  <c r="K26" i="5" l="1"/>
  <c r="L11" i="5"/>
  <c r="K11" i="5"/>
  <c r="L10" i="5"/>
  <c r="K10" i="5"/>
  <c r="N103" i="2" l="1"/>
  <c r="D9" i="4"/>
  <c r="D8" i="4"/>
  <c r="N131" i="2" l="1"/>
  <c r="N130" i="2"/>
  <c r="F10" i="4"/>
  <c r="D10" i="4"/>
  <c r="P115" i="2" l="1"/>
  <c r="P105" i="2" l="1"/>
  <c r="F9" i="4" l="1"/>
  <c r="F8" i="4"/>
  <c r="E7" i="4"/>
  <c r="D7" i="4"/>
  <c r="F13" i="3"/>
  <c r="C13" i="3"/>
  <c r="C7" i="3"/>
  <c r="F7" i="4" l="1"/>
  <c r="P163" i="2"/>
  <c r="P144" i="2"/>
  <c r="P114" i="2"/>
  <c r="P104" i="2"/>
  <c r="P132" i="2" s="1"/>
  <c r="P94" i="2"/>
  <c r="P93" i="2"/>
  <c r="P92" i="2"/>
  <c r="P91" i="2"/>
  <c r="J85" i="2"/>
  <c r="L90" i="2" s="1"/>
  <c r="P84" i="2"/>
  <c r="P83" i="2"/>
  <c r="P82" i="2"/>
  <c r="P81" i="2"/>
  <c r="P80" i="2"/>
  <c r="P79" i="2"/>
  <c r="P78" i="2"/>
  <c r="P77" i="2"/>
  <c r="P76" i="2"/>
  <c r="P75" i="2"/>
  <c r="P74" i="2"/>
  <c r="P73" i="2"/>
  <c r="P71" i="2"/>
  <c r="P70" i="2" l="1"/>
  <c r="P103" i="2"/>
  <c r="L95" i="2"/>
  <c r="L85" i="2"/>
  <c r="N90" i="2" s="1"/>
  <c r="N95" i="2" s="1"/>
  <c r="N143" i="2"/>
  <c r="N175" i="2" s="1"/>
  <c r="L69" i="1"/>
  <c r="L70" i="1"/>
  <c r="N174" i="1"/>
  <c r="N173" i="1"/>
  <c r="P162" i="1"/>
  <c r="N142" i="1"/>
  <c r="P142" i="1" s="1"/>
  <c r="P143" i="1"/>
  <c r="P174" i="1" s="1"/>
  <c r="P131" i="2" l="1"/>
  <c r="P130" i="2"/>
  <c r="P85" i="2"/>
  <c r="P95" i="2"/>
  <c r="P143" i="2"/>
  <c r="N174" i="2"/>
  <c r="P90" i="2"/>
  <c r="P113" i="1"/>
  <c r="P103" i="1"/>
  <c r="N102" i="1"/>
  <c r="N130" i="1" s="1"/>
  <c r="P174" i="2" l="1"/>
  <c r="P175" i="2"/>
  <c r="P102" i="1"/>
  <c r="N129" i="1"/>
  <c r="P130" i="1"/>
  <c r="P129" i="1"/>
  <c r="P173" i="1" l="1"/>
  <c r="P69" i="1"/>
  <c r="P93" i="1" l="1"/>
  <c r="P92" i="1"/>
  <c r="P91" i="1"/>
  <c r="P90" i="1"/>
  <c r="L84" i="1"/>
  <c r="N89" i="1" s="1"/>
  <c r="J84" i="1"/>
  <c r="P83" i="1"/>
  <c r="P82" i="1"/>
  <c r="P81" i="1"/>
  <c r="P80" i="1"/>
  <c r="P79" i="1"/>
  <c r="P78" i="1"/>
  <c r="P77" i="1"/>
  <c r="P76" i="1"/>
  <c r="P70" i="1"/>
  <c r="P71" i="1"/>
  <c r="P72" i="1"/>
  <c r="P73" i="1"/>
  <c r="P74" i="1"/>
  <c r="P75" i="1"/>
  <c r="N94" i="1" l="1"/>
  <c r="L89" i="1"/>
  <c r="P84" i="1"/>
  <c r="L94" i="1" l="1"/>
  <c r="P94" i="1" s="1"/>
  <c r="P89" i="1"/>
</calcChain>
</file>

<file path=xl/sharedStrings.xml><?xml version="1.0" encoding="utf-8"?>
<sst xmlns="http://schemas.openxmlformats.org/spreadsheetml/2006/main" count="951" uniqueCount="313">
  <si>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</si>
  <si>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</si>
  <si>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</si>
  <si>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</si>
  <si>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</si>
  <si>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</si>
  <si>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</si>
  <si>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</si>
  <si>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</si>
  <si>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</si>
  <si>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</si>
  <si>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</si>
  <si>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</si>
  <si>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</si>
  <si>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</si>
  <si>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</si>
  <si>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</si>
  <si>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</si>
  <si>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</si>
  <si>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</si>
  <si>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</si>
  <si>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</si>
  <si>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</si>
  <si>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</si>
  <si>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</si>
  <si>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</si>
  <si>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</si>
  <si>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</si>
  <si>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</si>
  <si>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</si>
  <si>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</si>
  <si>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</si>
  <si>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</si>
  <si>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</si>
  <si>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</si>
  <si>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</si>
  <si>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</si>
  <si>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</si>
  <si>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</si>
  <si>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</si>
  <si>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</si>
  <si>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</si>
  <si>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</si>
  <si>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</si>
  <si>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</si>
  <si>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</si>
  <si>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</si>
  <si>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</si>
  <si>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</si>
  <si>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</si>
  <si>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</si>
  <si>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Заступник директора департаменту освіти ВМР</t>
  </si>
  <si>
    <t>Н.В.Мазур</t>
  </si>
  <si>
    <t>(підпис)</t>
  </si>
  <si>
    <t>(ініціали та прізвище)</t>
  </si>
  <si>
    <t>ПОГОДЖЕНО:</t>
  </si>
  <si>
    <t>ЗАВДАННЯ № 1</t>
  </si>
  <si>
    <t>од.</t>
  </si>
  <si>
    <t>Розрахунковий показник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</si>
  <si>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</si>
  <si>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</si>
  <si>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</si>
  <si>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</si>
  <si>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"___" ________________ 20 ____р.</t>
  </si>
  <si>
    <t>М.П.</t>
  </si>
  <si>
    <t>(код)</t>
  </si>
  <si>
    <t>ЗАВДАННЯ № 2</t>
  </si>
  <si>
    <t>Заступник директора департаменту фінансів ВМР</t>
  </si>
  <si>
    <t>А.М.Лесь</t>
  </si>
  <si>
    <t>0617321</t>
  </si>
  <si>
    <t>0443</t>
  </si>
  <si>
    <t>Будівництво освітніх установ та закладів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</si>
  <si>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змінами);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</si>
  <si>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міської ради від 30.08.2019р. №1877; </t>
  </si>
  <si>
    <t>Програма економічного і соціального розвитку Вінницької міської об’єднаної територіальної громади на 2019 рік (затверджена рішенням міської ради від 21.12.2018р. № 1467), зі змінами.</t>
  </si>
  <si>
    <t>Забезпечення розвитку об"єктів по галузі "Освіта"</t>
  </si>
  <si>
    <t>Забезпечення будівництва об"єктів</t>
  </si>
  <si>
    <t>Програма економічного і соціального розвитку Вінницької міської об’єднаної територіальної громади на 2019 рік</t>
  </si>
  <si>
    <t>Обсяг видатків на будівництво об"єктів</t>
  </si>
  <si>
    <t>Обсяг будівництва об"єктів</t>
  </si>
  <si>
    <t>кв.м.</t>
  </si>
  <si>
    <t>Проектно-кошторисна документація</t>
  </si>
  <si>
    <t>Кількість об"єктів, які планується побудувати</t>
  </si>
  <si>
    <t>Середні витрати на будівництво одного об"єкта</t>
  </si>
  <si>
    <t>Середні витрати на 1 кв.м будівнцтва  об"єкта</t>
  </si>
  <si>
    <t>Рівень готовності  об’єктів будівництва на початок року</t>
  </si>
  <si>
    <t>Рівень готовності  об’єктів будівництва на кінець року</t>
  </si>
  <si>
    <t>%</t>
  </si>
  <si>
    <t xml:space="preserve">Розрахунковий показник              (700000/540 кв.м.)       </t>
  </si>
  <si>
    <t xml:space="preserve"> Забезпечення  реконструкції об’єктів</t>
  </si>
  <si>
    <t>Обсяг видатків на реконструкцію об"єктів</t>
  </si>
  <si>
    <t>Обсяг реконструкції об"єктів</t>
  </si>
  <si>
    <t>Рішення Вінницької міської ради від 21.12.2018 № 1468 "Про бюджет Вінницької міської об’єднаної територіальної громади на 2019 рік"  зі змінами</t>
  </si>
  <si>
    <t>Кількість об’єктів, які планується реконструювати</t>
  </si>
  <si>
    <t>Середні витрати на 1 кв. м реконструкції об’єкта</t>
  </si>
  <si>
    <t>Середні витрати на реконструкцію 1 об’єкта</t>
  </si>
  <si>
    <t>Розрахунковий показник                            (47863  грн. / 1 об’єкт)</t>
  </si>
  <si>
    <t xml:space="preserve">Розрахунковий показник                                       (1055085/2 об'єкти)       </t>
  </si>
  <si>
    <t xml:space="preserve">Розрахунковий показник              (1055085/540 кв.м.)       </t>
  </si>
  <si>
    <r>
      <t xml:space="preserve">Обсяг бюджетних призначень/бюджетних асигнувань  -  </t>
    </r>
    <r>
      <rPr>
        <b/>
        <u/>
        <sz val="10"/>
        <rFont val="Arial"/>
        <family val="2"/>
        <charset val="204"/>
      </rPr>
      <t xml:space="preserve">1 102 948 </t>
    </r>
    <r>
      <rPr>
        <b/>
        <sz val="10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0"/>
        <rFont val="Arial"/>
        <family val="2"/>
        <charset val="204"/>
      </rPr>
      <t xml:space="preserve"> 0 </t>
    </r>
    <r>
      <rPr>
        <b/>
        <sz val="10"/>
        <rFont val="Arial"/>
        <family val="2"/>
        <charset val="204"/>
      </rPr>
      <t>гривень та спеціального фонду -1 102 948 гривень</t>
    </r>
  </si>
  <si>
    <t>" ___" __________ 2019  року № _____</t>
  </si>
  <si>
    <t>Забезпечення будівництва  та  реконструкції об"єктів закладів освіти</t>
  </si>
  <si>
    <t>Забезпечення  реконструкції об’єктів</t>
  </si>
  <si>
    <t>Бюджетний кодекс України (Закон України від 08.07.2010р.  №2456-VI, зі змінами);</t>
  </si>
  <si>
    <t xml:space="preserve">Розрахунковий показник             </t>
  </si>
  <si>
    <t xml:space="preserve">Розрахунковий показник                                   </t>
  </si>
  <si>
    <t xml:space="preserve">Розрахунковий показник                         </t>
  </si>
  <si>
    <t>Директор департаменту фінансів ВМР</t>
  </si>
  <si>
    <t>Н.Д.Луценко</t>
  </si>
  <si>
    <t>Кількість об"єктів, які планується реконструювати</t>
  </si>
  <si>
    <t>Рівень готовності  об’єктів реконструкції на початок року</t>
  </si>
  <si>
    <t>Рівень готовності  об’єктів реконструкції на кінець року</t>
  </si>
  <si>
    <t xml:space="preserve">Розрахунковий показник </t>
  </si>
  <si>
    <t>Середні витрати на реконструкцію одного об"єкту</t>
  </si>
  <si>
    <t>Середні витрати на 1 кв.м будівництва  об"єкта</t>
  </si>
  <si>
    <t>м.кв.</t>
  </si>
  <si>
    <t>02141532</t>
  </si>
  <si>
    <t>(код за ЄДРПОУ)</t>
  </si>
  <si>
    <t>02536000000</t>
  </si>
  <si>
    <t>(код бюджету)</t>
  </si>
  <si>
    <t>7321</t>
  </si>
  <si>
    <t>Рішення Вінницької міської ради від 27.12.2019 № 2077 "Про бюджет Вінницької міської об’єднаної територіальної громади на 2020 рік", зі змінами</t>
  </si>
  <si>
    <t>Середні витрати на 1 м.кв. реконструкції об’єкта</t>
  </si>
  <si>
    <t xml:space="preserve"> департаменту освіти Вінницької міської ради по КПКВК 0617321</t>
  </si>
  <si>
    <t>"Будівництво освітніх установ та закладів"</t>
  </si>
  <si>
    <t>Найменування об’єктів</t>
  </si>
  <si>
    <t>Строк реалізації об'єкта (рік початку і заавершення)</t>
  </si>
  <si>
    <t xml:space="preserve">Загальна вартість об'єкта, (грн.)
</t>
  </si>
  <si>
    <t>Обсяг будівництва об"єктів (м2)</t>
  </si>
  <si>
    <t>Рівень готовності  об’єктів на початок року,%</t>
  </si>
  <si>
    <t>Рівень готовності  об’єктів на кінець року,%</t>
  </si>
  <si>
    <t xml:space="preserve">всього </t>
  </si>
  <si>
    <t>Завдання №1. Забезпечення будівництва об"єктів</t>
  </si>
  <si>
    <t>1. Нове будівництво спортивно-оздоровчого майданчика зі штучним покриттям на території комунального закладу "Заклад дошкільної освіти № 20 Вінницької міської ради" по вул.О.Антонова, 13а в м. Вінниця</t>
  </si>
  <si>
    <t>в тому числі за рахунок перевиконання дохідної частини загального фонду міського бюджету</t>
  </si>
  <si>
    <t>2. Нове будівництво лінії електропостачання до комплексу будівель по вул.Маяковського, 247 (243) в м.Вінниця ( в т.ч.проектні роботи)</t>
  </si>
  <si>
    <t xml:space="preserve">2.Нове будівництво дитячого майданчика на території КЗ ДНЗ №43 Вінницької міської ради по вул. Чехова, 12 в м. Вінниці (в т.ч. проектні роботи) </t>
  </si>
  <si>
    <t xml:space="preserve">3.Нове будівництво спортивного майданчика на території КЗ ДНЗ №21 Вінницької міської ради по вул. Міліційна, 8 в м. Вінниці(в т.ч. проектні роботи) </t>
  </si>
  <si>
    <t>Завдання №2 . Забезпечення  реконструкції об’єктів</t>
  </si>
  <si>
    <t xml:space="preserve">1.Реконструкція системи опалення та ГВП  комунального закладу «Дошкільний навчальний заклад №50 Вінницької міської ради» по вул. Острозького, 3 в м. Вінниця (в т.ч. проектні роботи) </t>
  </si>
  <si>
    <t>2019-2020</t>
  </si>
  <si>
    <t xml:space="preserve">Заступник директора департаменту освіти </t>
  </si>
  <si>
    <t>Мазур Н.В.</t>
  </si>
  <si>
    <t>Головний бухгалтер</t>
  </si>
  <si>
    <t>Бабіч Л.М.</t>
  </si>
  <si>
    <t>Обсяг видатків бюджету розвитку, які спрямовуються на  будівництво об"єктів у 2021 році, грн.</t>
  </si>
  <si>
    <t>Довідка</t>
  </si>
  <si>
    <t xml:space="preserve"> департаменту освіти Вінницької міської ради</t>
  </si>
  <si>
    <t xml:space="preserve"> по КПКВК 0617321 "Будівництво освітніх установ та закладів"</t>
  </si>
  <si>
    <t xml:space="preserve">1. Нове будівництво дитячого майданчика на території КЗ ДНЗ №43 Вінницької міської ради по вул. Чехова, 12 в м. Вінниці (в т.ч. проектні роботи) </t>
  </si>
  <si>
    <t xml:space="preserve">2. Нове будівництво спортивного майданчика на території КЗ ДНЗ №21 Вінницької міської ради по вул. Міліційна, 8 в м. Вінниці(в т.ч. проектні роботи) </t>
  </si>
  <si>
    <t xml:space="preserve">Директор департаменту освіти </t>
  </si>
  <si>
    <t>О.В.Яценко</t>
  </si>
  <si>
    <t>Л.М.Бабіч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</si>
  <si>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</si>
  <si>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</si>
  <si>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</si>
  <si>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</si>
  <si>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</si>
  <si>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</si>
  <si>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3. Будівництво спортивного майданчика для ігрових видів спорту з влаштуванням штучного покриття на території комунального закладу "Загальноосвітня школа І - ІІІ ступенів №19 Вінницької міської ради" по вул.Северина Наливайка , 17 в м.Вінниця (в т.ч.проєктні роботи)  - виготовлення проєктно-кошторисної документації</t>
  </si>
  <si>
    <t>Обсяг видатків на виготовлення проєктно-кошторисної документації на будівництва об"єктів</t>
  </si>
  <si>
    <t>Рішення Вінницької міської ради від 24.12.2020 № 52 "Про бюджет Вінницької міської територіальної громади на 2021 рік" зі змінами;</t>
  </si>
  <si>
    <t>Рішення Вінницької міської ради від 24.12.2020 № 52 "Про бюджет Вінницької міської територіальної громади на 2021 рік" зі змінами ;</t>
  </si>
  <si>
    <t>Кількість проєктів для будівництва об"єктів</t>
  </si>
  <si>
    <t>Середні витрати на виготовлення 1 проєкту на будівництва  об"єкта</t>
  </si>
  <si>
    <t xml:space="preserve">Рівень готовності  проєктної документації на будівництво об’єктів 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</si>
  <si>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</si>
  <si>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</si>
  <si>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</si>
  <si>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</si>
  <si>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</si>
  <si>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</si>
  <si>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</si>
  <si>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№1-Забезпечення будівництва об"єктів</t>
  </si>
  <si>
    <t xml:space="preserve"> Рішення Вінницької міської ради від 27.12.2019 № 2077 "Про бюджет Вінницької міської об’єднаної територіальної громади на 2020 рік" </t>
  </si>
  <si>
    <t>Показник затрат</t>
  </si>
  <si>
    <t>2</t>
  </si>
  <si>
    <t>кв.м</t>
  </si>
  <si>
    <t>Показник продукту</t>
  </si>
  <si>
    <t>Показник ефективності</t>
  </si>
  <si>
    <t xml:space="preserve">Розрахунковий показник                 925085грн=(925085 грн/1 об'єкт)       </t>
  </si>
  <si>
    <t xml:space="preserve">Розрахунковий показник                 770055грн=(770055 грн/1 об'єкт)       </t>
  </si>
  <si>
    <t xml:space="preserve">Розрахунковий показник            1713 грн =(925085грн/540 кв.м.)       </t>
  </si>
  <si>
    <t xml:space="preserve">Розрахунковий показник           1426 грн =(7700555грн/540 кв.м.)       </t>
  </si>
  <si>
    <t>Показник якості</t>
  </si>
  <si>
    <t>Завдання № 1. Забезпечення будівництва об"єктів</t>
  </si>
  <si>
    <t xml:space="preserve">Зменшення видатків по КПКВК </t>
  </si>
  <si>
    <t>3</t>
  </si>
  <si>
    <t>Наталія МАЗУР</t>
  </si>
  <si>
    <t>Лілія БАБІЧ</t>
  </si>
  <si>
    <t xml:space="preserve">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</si>
  <si>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</si>
  <si>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</si>
  <si>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>Обсяг бюджетних призначень/бюджетних асигнувань  -  4 320 333 гривень , у тому числі загального фонду - 0 гривень та спеціального фонду - 4 320 333 гривень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</si>
  <si>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</si>
  <si>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</si>
  <si>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 №706 "Про бюджет Вінницької міської територіальної громади на 2022 рік" ;</t>
  </si>
  <si>
    <t>Довідка до бюджетної програми 0617321 Будівництво освітніх установ та закладів</t>
  </si>
  <si>
    <t xml:space="preserve"> Вінницької міської територіальної громади  на 2022 – 2024 роки по галузі "Освіта"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</si>
  <si>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</si>
  <si>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</si>
  <si>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проекту(грн.)</t>
  </si>
  <si>
    <t>2020 рік</t>
  </si>
  <si>
    <t>2021 рік</t>
  </si>
  <si>
    <t>2022 рік</t>
  </si>
  <si>
    <t>2023 рік</t>
  </si>
  <si>
    <t>2024 рік</t>
  </si>
  <si>
    <t>(звіт)</t>
  </si>
  <si>
    <t>(затверджено станом на 01.07.21р.)</t>
  </si>
  <si>
    <t>(план)</t>
  </si>
  <si>
    <t>Реконструкція системи опалення та ГВП комунального закладу "Дошкільний навчальний заклад №50 Вінницької міської ради" по вул.Острозького, 3 (в т.ч. проектні роботи)</t>
  </si>
  <si>
    <t>Нове будівництво спортивного майданчика на території КЗ "ДНЗ 21 Вінницької міської ради" по вул.Міліційна, 8 (в т.ч. проектні роботи)</t>
  </si>
  <si>
    <t>Нове будівництво дитячого майданчика на території КЗ "Дошкільний навчальний заклад №43 Вінницької міської ради" по вул. Чехова,12 (в т.ч. проектні роботи)</t>
  </si>
  <si>
    <t>Будівництво спортивного майданчика для ігрових видів спорту з влаштуванням штучного покриття на території комунального закладу "Загальноосвітня школа ступенів № 19 Вінницької міської ради" по вул. Северина Наливайка, 17 в м. Вінниця</t>
  </si>
  <si>
    <t>Нове будівництво спортивного майданчика на території КЗ "ДНЗ 14 ВМР" по вул.Москаленка, 42 в м. Вінниці  (в т.ч. проектні роботи)</t>
  </si>
  <si>
    <t>Нове будівництво спортивного майданчика на території КЗ "ДНЗ 60 ВМР" по проспект Космонавтів, 48 в м. Вінниці  (в т.ч. проектні роботи)</t>
  </si>
  <si>
    <t xml:space="preserve">Створення спортивного осередку мікрорайону "Острівець здоров"я" . Будівництво тренажерного майданчику та розробка ПКД на території "Загальноосвітня школа ступенів № 5 Вінницької міської ради" 
</t>
  </si>
  <si>
    <t xml:space="preserve">«Спортивно-ігровий комплекс "ДРАЙВ". Будівництво спортивно-ігрового комплексу "ДРАЙВ" в т. ч. проєктні роботи на території комунального закладу «Великокрушлинецька гімназія Вінницького району Вінницької області» </t>
  </si>
  <si>
    <t xml:space="preserve">«Битва районів»: турнір з вуличних видів спорту для молоді міста. Будівництво спортивного майданчику в т. ч. (проєктні роботи, експертиза, технічні та авторский нагляд тощо)на території комунального закладу "Загальноосвітня школа ступенів № 19 Вінницької міської ради" по вул. Северина Наливайка, 17 в м. Вінниця
</t>
  </si>
  <si>
    <t>Нове будівництво спортивного майданчика на території КЗ "ДНЗ 52 ВМР" по вул.В. Порика, 17 в м. Вінниці  (в т.ч. проектні роботи)</t>
  </si>
  <si>
    <t>Нове будівництво спортивного майданчика на території КЗ "ДНЗ 23 ВМР" по вул.О. Довженка, 23-А в м. Вінниці  (в т.ч. проектні роботи)</t>
  </si>
  <si>
    <t>Нове будівництво спортивного майданчика на території КЗ "ДНЗ 24 ВМР" по вул.Константиновича, 21 в м. Вінниці  (в т.ч. проектні роботи)</t>
  </si>
  <si>
    <t>Нове будівництво спортивного майданчика на території КЗ "ДНЗ 37 ВМР" по вул.Некрасова, 41 в м. Вінниці  (в т.ч. проектні роботи)</t>
  </si>
  <si>
    <t>Х</t>
  </si>
  <si>
    <t>Пропозиції до помісячного розпису асигнувань по спеціальному фонду</t>
  </si>
  <si>
    <r>
      <t xml:space="preserve"> бюджету</t>
    </r>
    <r>
      <rPr>
        <b/>
        <sz val="16"/>
        <color rgb="FFFF0000"/>
        <rFont val="Times New Roman"/>
        <family val="1"/>
        <charset val="204"/>
      </rPr>
      <t xml:space="preserve"> ВМТГ</t>
    </r>
    <r>
      <rPr>
        <b/>
        <sz val="16"/>
        <rFont val="Times New Roman"/>
        <family val="1"/>
        <charset val="204"/>
      </rPr>
      <t xml:space="preserve">на 2022 рік </t>
    </r>
  </si>
  <si>
    <r>
      <t xml:space="preserve">по головному розпоряднику коштів </t>
    </r>
    <r>
      <rPr>
        <b/>
        <i/>
        <u/>
        <sz val="14"/>
        <rFont val="Times New Roman"/>
        <family val="1"/>
        <charset val="204"/>
      </rPr>
      <t>Департамент освіти Вінницької міської ради</t>
    </r>
  </si>
  <si>
    <t>КПКВК МБ</t>
  </si>
  <si>
    <t>Код функціональної класифікації видатків та кредитування бюджету</t>
  </si>
  <si>
    <t xml:space="preserve">КЕКВ </t>
  </si>
  <si>
    <t>Найменування бюджетної програми та напряму видатків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</si>
  <si>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</si>
  <si>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</si>
  <si>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</si>
  <si>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</si>
  <si>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</si>
  <si>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</si>
  <si>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</si>
  <si>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</si>
  <si>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</si>
  <si>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</si>
  <si>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</si>
  <si>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</si>
  <si>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
на рік</t>
  </si>
  <si>
    <t>Поточні видатки</t>
  </si>
  <si>
    <t>Оплата праці і нарахування на заробітну плату</t>
  </si>
  <si>
    <t xml:space="preserve">Оплата праці 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</si>
  <si>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</si>
  <si>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</si>
  <si>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</si>
  <si>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</si>
  <si>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</si>
  <si>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</si>
  <si>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</si>
  <si>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</si>
  <si>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 xml:space="preserve">Оплата комунальних послуг та енергоносіїв  </t>
  </si>
  <si>
    <t>Оплата теплопостачання</t>
  </si>
  <si>
    <t>Оплата водопостачання 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</si>
  <si>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</si>
  <si>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</si>
  <si>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</si>
  <si>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</si>
  <si>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</si>
  <si>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</si>
  <si>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Поточні трансферти</t>
  </si>
  <si>
    <t>Субсидії та поточні трансферти підприємствам (установам, організаціям)</t>
  </si>
  <si>
    <t>Соціальне забезпечення</t>
  </si>
  <si>
    <t xml:space="preserve">Стипендії 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</si>
  <si>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</si>
  <si>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</si>
  <si>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</si>
  <si>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</si>
  <si>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</si>
  <si>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</si>
  <si>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інших об'єктів</t>
  </si>
  <si>
    <t xml:space="preserve"> = інші</t>
  </si>
  <si>
    <r>
      <t xml:space="preserve"> </t>
    </r>
    <r>
      <rPr>
        <sz val="7"/>
        <rFont val="Times New Roman"/>
        <family val="1"/>
        <charset val="204"/>
      </rPr>
      <t xml:space="preserve"> = на реалізацію проєкту "Створення спортивного осередку мікрорайону "Острівець здоров'я"  - переможця конкурсу проєктів в рамках «Бюджету громадських ініціатив Вінницької міської територіальної громади»</t>
    </r>
    <r>
      <rPr>
        <b/>
        <sz val="7"/>
        <rFont val="Times New Roman"/>
        <family val="1"/>
        <charset val="204"/>
      </rPr>
      <t xml:space="preserve"> (ЗШ №5)</t>
    </r>
  </si>
  <si>
    <r>
      <t xml:space="preserve"> </t>
    </r>
    <r>
      <rPr>
        <sz val="7"/>
        <rFont val="Times New Roman"/>
        <family val="1"/>
        <charset val="204"/>
      </rPr>
      <t xml:space="preserve"> =  на реалізацію проєкту "Битва районів": турнір з вуличних видів спорту для молоді міста" - переможця конкурсу проєктів в рамках «Бюджету громадських ініціатив Вінницької міської територіальної громади»</t>
    </r>
    <r>
      <rPr>
        <b/>
        <sz val="7"/>
        <rFont val="Times New Roman"/>
        <family val="1"/>
        <charset val="204"/>
      </rPr>
      <t xml:space="preserve"> (ЗШ №19)</t>
    </r>
  </si>
  <si>
    <r>
      <t xml:space="preserve"> </t>
    </r>
    <r>
      <rPr>
        <sz val="7"/>
        <rFont val="Times New Roman"/>
        <family val="1"/>
        <charset val="204"/>
      </rPr>
      <t xml:space="preserve"> = на реалізацію проєкту "Спортивно-ігровий комплекс "ДРАЙВ"   - переможця конкурсу проєктів в рамках «Бюджету громадських ініціатив Вінницької міської територіальної громади» </t>
    </r>
    <r>
      <rPr>
        <b/>
        <sz val="7"/>
        <rFont val="Times New Roman"/>
        <family val="1"/>
        <charset val="204"/>
      </rPr>
      <t>(КЗ "Великокрушлинецька гімназія")</t>
    </r>
  </si>
  <si>
    <t>Капітальний ремонт</t>
  </si>
  <si>
    <t xml:space="preserve">Капітальний ремонт інших об’єктів </t>
  </si>
  <si>
    <t xml:space="preserve">Реконструкція  та  реставрація </t>
  </si>
  <si>
    <t>Реконструкція та реставрація  інших об’єктів</t>
  </si>
  <si>
    <t xml:space="preserve">Заступник директора департаменту </t>
  </si>
  <si>
    <t>днз 14</t>
  </si>
  <si>
    <t>днз 60</t>
  </si>
  <si>
    <t>Програма економічного і соціального розвитку Вінницької міської територіальної громади на 2022 рік</t>
  </si>
  <si>
    <t xml:space="preserve">Рішення Вінницької міської ради від 24.12.2021 № 706 "Про бюджет Вінницької міської територіальної громади на 2022 рік" </t>
  </si>
  <si>
    <t>Обсяг видатків бюджету розвитку, які спрямовуються на  будівництво об"єктів у 2022 році, грн.</t>
  </si>
  <si>
    <t>Реалізація проєктів в рамках  "Бюджету громадських ініціатив Вінницької міської територіальної громади"</t>
  </si>
  <si>
    <t xml:space="preserve">  = на реалізацію проєкту "Створення спортивного осередку мікрорайону "Острівець здоров'я"  - переможця конкурсу проєктів в рамках «Бюджету громадських ініціатив Вінницької міської територіальної громади» (нове будівництво спортивного майданчика на території КЗ "Вінницька початкова школа №5" по вул. Богдана Ступки,18 в м.Вінниці, в т.ч. проєктні роботи)</t>
  </si>
  <si>
    <t>ВСЬОГО</t>
  </si>
  <si>
    <t xml:space="preserve">  =  на реалізацію проєкту "Битва районів": турнір з вуличних видів спорту для молоді міста" - переможця конкурсу проєктів в рамках «Бюджету громадських ініціатив Вінницької міської територіальної громади» (нове будівництво спортивного майданчика на території КЗ "Вінницький ліцей №19" по вул. Северина Наливайка, 17 в м.Вінниці, в т.ч. проєктні роботи)</t>
  </si>
  <si>
    <t xml:space="preserve">  = на реалізацію проєкту "Спортивно-ігровий комплекс "ДРАЙВ"   - переможця конкурсу проєктів в рамках «Бюджету громадських ініціатив Вінницької міської територіальної громади» (нове будівництво спортивно-ігрового майданчика на території КЗ "Великокрушлинецька гімназія Вінницького району Вінницької області»  по вул. Українська , 31-А , Вінницької обл., Вінницького р-ну, село Великі Крушлинці, в т.ч. проєктні роботи)</t>
  </si>
  <si>
    <t>Завдання №2. Реалізація проєктів в рамках  "Бюджету громадських ініціатив Вінницької міської територіальної громади"</t>
  </si>
  <si>
    <t>Кількість проєктів, які планується реалізувати</t>
  </si>
  <si>
    <t>Середні витрати на реалізацію одного проєкту</t>
  </si>
  <si>
    <t>Відсоток виконання плану</t>
  </si>
  <si>
    <t xml:space="preserve">" ____" ______________ 2022 року </t>
  </si>
  <si>
    <t xml:space="preserve">Розрахунковий показник                1 032 667=2 065 333 грн/2 об'єкти       </t>
  </si>
  <si>
    <t>Розрахунковий показник                5 163 грн=2 065 333грн/400 м.кв</t>
  </si>
  <si>
    <r>
      <t>щодо внесення змін до результативних показників  бюджетної програми 0617321 "Будівництво освітніх установ та закладів"  в зв'язку  зі змінами згідно  рішення  міської ради від</t>
    </r>
    <r>
      <rPr>
        <b/>
        <sz val="14"/>
        <color rgb="FFFF0000"/>
        <rFont val="Times New Roman"/>
        <family val="1"/>
        <charset val="204"/>
      </rPr>
      <t xml:space="preserve"> 24.12.2021р. №713</t>
    </r>
  </si>
  <si>
    <t>Завдання № 2. Реалізація проєктів в рамках  "Бюджету громадських ініціатив Вінницької міської територіальної громади"</t>
  </si>
  <si>
    <t>Середні витрати на  реалізацію одного об"єкта</t>
  </si>
  <si>
    <t>Розрахунковий показник                1675 грн=2 255 000грн/1346 м.кв</t>
  </si>
  <si>
    <t xml:space="preserve">Розрахунковий показник                751 667=2 255 000 грн/3 об'єкти       </t>
  </si>
  <si>
    <t>Програма економічного і соціального розвитку Вінницької міської  територіальної громади на 2022 рік (затверджена рішенням міської ради від 24.12.2021р. № 705).</t>
  </si>
  <si>
    <t>Обсяг видатків на реалізацію проєктів</t>
  </si>
  <si>
    <t>Директор департаменту освіти ВМР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</si>
  <si>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</t>
  </si>
  <si>
    <t>Обсяг бюджетних призначень/бюджетних асигнувань  - 0 гривень , у тому числі загального фонду - 0 гривень та спеціального фонду - 0 гривень</t>
  </si>
  <si>
    <t>Рішення Вінницької міської ради від 24.12.2021 № 706 "Про бюджет Вінницької міської територіальної громади на 2022 рік" і змінами згідно рішення Вінницької міської ради від 26.08.2022р №1138;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</si>
</sst>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#,##0.0"/>
    <numFmt numFmtId="166" formatCode="#,##0\ _₴"/>
    <numFmt numFmtId="167" formatCode="000000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Calibri"/>
      <family val="2"/>
      <charset val="204"/>
      <scheme val="minor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24"/>
      <color rgb="FF0033CC"/>
      <name val="Times New Roman"/>
      <family val="1"/>
      <charset val="204"/>
    </font>
    <font>
      <sz val="24"/>
      <color rgb="FF0033CC"/>
      <name val="Times New Roman"/>
      <family val="1"/>
      <charset val="204"/>
    </font>
    <font>
      <sz val="11"/>
      <color rgb="FF0033CC"/>
      <name val="Times New Roman"/>
      <family val="1"/>
      <charset val="204"/>
    </font>
    <font>
      <sz val="8"/>
      <name val="Arial"/>
      <family val="2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26" fillId="0" borderId="0"/>
    <xf numFmtId="0" fontId="21" fillId="0" borderId="0"/>
    <xf numFmtId="0" fontId="51" fillId="0" borderId="0"/>
    <xf numFmtId="0" fontId="51" fillId="0" borderId="0"/>
  </cellStyleXfs>
  <cellXfs count="429">
    <xf numFmtId="0" fontId="0" fillId="0" borderId="0" xfId="0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wrapText="1"/>
    </xf>
    <xf numFmtId="0" fontId="6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8" xfId="0" applyFont="1" applyBorder="1" applyAlignment="1">
      <alignment horizontal="center" vertical="top"/>
    </xf>
    <xf numFmtId="0" fontId="6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Border="1" applyAlignment="1">
      <alignment horizontal="center" vertical="top"/>
    </xf>
    <xf numFmtId="0" fontId="0" fillId="0" borderId="0" xfId="0" applyFont="1"/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vertical="top"/>
    </xf>
    <xf numFmtId="0" fontId="11" fillId="0" borderId="0" xfId="0" applyFont="1"/>
    <xf numFmtId="0" fontId="11" fillId="0" borderId="0" xfId="0" applyFont="1" applyBorder="1" applyAlignment="1">
      <alignment vertical="top"/>
    </xf>
    <xf numFmtId="0" fontId="11" fillId="0" borderId="2" xfId="0" applyFont="1" applyBorder="1" applyAlignment="1">
      <alignment horizontal="center" vertical="top"/>
    </xf>
    <xf numFmtId="0" fontId="13" fillId="0" borderId="0" xfId="0" applyFont="1" applyAlignment="1"/>
    <xf numFmtId="0" fontId="12" fillId="0" borderId="20" xfId="0" applyFont="1" applyBorder="1" applyAlignment="1">
      <alignment horizontal="left"/>
    </xf>
    <xf numFmtId="0" fontId="13" fillId="0" borderId="20" xfId="0" applyFont="1" applyBorder="1" applyAlignment="1"/>
    <xf numFmtId="0" fontId="0" fillId="0" borderId="3" xfId="0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3" borderId="0" xfId="0" applyFont="1" applyFill="1" applyAlignment="1">
      <alignment horizontal="left" wrapText="1"/>
    </xf>
    <xf numFmtId="0" fontId="8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12" fillId="0" borderId="0" xfId="0" applyFont="1" applyFill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right" vertical="top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7" fillId="3" borderId="0" xfId="0" applyFont="1" applyFill="1"/>
    <xf numFmtId="0" fontId="12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8" fillId="0" borderId="0" xfId="0" applyFont="1" applyBorder="1" applyAlignment="1">
      <alignment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0" fontId="7" fillId="0" borderId="0" xfId="0" applyFont="1" applyAlignment="1">
      <alignment horizontal="right" vertical="center"/>
    </xf>
    <xf numFmtId="0" fontId="26" fillId="0" borderId="0" xfId="1"/>
    <xf numFmtId="0" fontId="26" fillId="0" borderId="0" xfId="1" applyAlignment="1">
      <alignment wrapText="1"/>
    </xf>
    <xf numFmtId="0" fontId="12" fillId="0" borderId="6" xfId="1" applyFont="1" applyBorder="1" applyAlignment="1">
      <alignment horizontal="center"/>
    </xf>
    <xf numFmtId="0" fontId="14" fillId="0" borderId="3" xfId="1" applyFont="1" applyBorder="1" applyAlignment="1">
      <alignment horizontal="center" vertical="center"/>
    </xf>
    <xf numFmtId="0" fontId="28" fillId="4" borderId="3" xfId="1" applyFont="1" applyFill="1" applyBorder="1" applyAlignment="1">
      <alignment vertical="center" wrapText="1"/>
    </xf>
    <xf numFmtId="164" fontId="14" fillId="4" borderId="3" xfId="1" applyNumberFormat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vertical="center" wrapText="1"/>
    </xf>
    <xf numFmtId="0" fontId="25" fillId="0" borderId="3" xfId="1" applyFont="1" applyBorder="1" applyAlignment="1">
      <alignment horizontal="center" vertical="center" wrapText="1"/>
    </xf>
    <xf numFmtId="164" fontId="12" fillId="0" borderId="3" xfId="1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26" fillId="0" borderId="3" xfId="1" applyBorder="1" applyAlignment="1">
      <alignment vertical="center" wrapText="1"/>
    </xf>
    <xf numFmtId="0" fontId="26" fillId="0" borderId="3" xfId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/>
    </xf>
    <xf numFmtId="0" fontId="28" fillId="0" borderId="3" xfId="1" applyFont="1" applyBorder="1" applyAlignment="1">
      <alignment vertical="center" wrapText="1"/>
    </xf>
    <xf numFmtId="0" fontId="28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wrapText="1"/>
    </xf>
    <xf numFmtId="1" fontId="12" fillId="4" borderId="3" xfId="1" applyNumberFormat="1" applyFont="1" applyFill="1" applyBorder="1" applyAlignment="1">
      <alignment horizontal="center" vertical="center"/>
    </xf>
    <xf numFmtId="1" fontId="12" fillId="0" borderId="3" xfId="1" applyNumberFormat="1" applyFont="1" applyBorder="1" applyAlignment="1">
      <alignment horizontal="center" vertical="center"/>
    </xf>
    <xf numFmtId="9" fontId="12" fillId="0" borderId="3" xfId="1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left" vertical="center"/>
    </xf>
    <xf numFmtId="0" fontId="29" fillId="0" borderId="0" xfId="1" applyFont="1" applyAlignment="1">
      <alignment vertical="center" wrapText="1"/>
    </xf>
    <xf numFmtId="0" fontId="30" fillId="0" borderId="0" xfId="1" applyFont="1" applyBorder="1" applyAlignment="1">
      <alignment horizontal="left"/>
    </xf>
    <xf numFmtId="0" fontId="26" fillId="0" borderId="0" xfId="1" applyAlignment="1">
      <alignment horizontal="left"/>
    </xf>
    <xf numFmtId="0" fontId="8" fillId="0" borderId="0" xfId="1" applyFont="1" applyAlignment="1">
      <alignment horizontal="left" vertical="top"/>
    </xf>
    <xf numFmtId="0" fontId="29" fillId="0" borderId="0" xfId="1" applyFont="1" applyAlignment="1">
      <alignment wrapText="1"/>
    </xf>
    <xf numFmtId="9" fontId="14" fillId="4" borderId="3" xfId="1" applyNumberFormat="1" applyFont="1" applyFill="1" applyBorder="1" applyAlignment="1">
      <alignment horizontal="center" vertical="center"/>
    </xf>
    <xf numFmtId="0" fontId="21" fillId="0" borderId="3" xfId="1" applyFont="1" applyBorder="1" applyAlignment="1">
      <alignment vertical="center" wrapText="1"/>
    </xf>
    <xf numFmtId="0" fontId="32" fillId="0" borderId="0" xfId="0" applyFont="1" applyAlignment="1">
      <alignment wrapText="1" shrinkToFit="1"/>
    </xf>
    <xf numFmtId="0" fontId="32" fillId="0" borderId="0" xfId="0" applyFont="1" applyAlignment="1">
      <alignment horizontal="center" wrapText="1" shrinkToFit="1"/>
    </xf>
    <xf numFmtId="0" fontId="26" fillId="0" borderId="3" xfId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0" borderId="0" xfId="1" applyFont="1" applyAlignment="1"/>
    <xf numFmtId="164" fontId="26" fillId="0" borderId="3" xfId="1" applyNumberFormat="1" applyBorder="1" applyAlignment="1">
      <alignment horizontal="center" vertical="center" wrapText="1"/>
    </xf>
    <xf numFmtId="0" fontId="33" fillId="0" borderId="0" xfId="0" applyFont="1" applyFill="1"/>
    <xf numFmtId="0" fontId="0" fillId="0" borderId="0" xfId="0" applyAlignment="1">
      <alignment horizontal="left"/>
    </xf>
    <xf numFmtId="0" fontId="35" fillId="0" borderId="0" xfId="0" applyFont="1" applyBorder="1" applyAlignment="1">
      <alignment horizontal="left"/>
    </xf>
    <xf numFmtId="1" fontId="35" fillId="0" borderId="27" xfId="0" applyNumberFormat="1" applyFont="1" applyBorder="1" applyAlignment="1">
      <alignment horizontal="center"/>
    </xf>
    <xf numFmtId="1" fontId="35" fillId="0" borderId="34" xfId="0" applyNumberFormat="1" applyFont="1" applyBorder="1" applyAlignment="1">
      <alignment horizontal="center"/>
    </xf>
    <xf numFmtId="49" fontId="36" fillId="0" borderId="3" xfId="0" applyNumberFormat="1" applyFont="1" applyBorder="1" applyAlignment="1">
      <alignment horizontal="left" vertical="center"/>
    </xf>
    <xf numFmtId="0" fontId="36" fillId="0" borderId="7" xfId="0" applyFont="1" applyBorder="1" applyAlignment="1">
      <alignment horizontal="left" vertical="center" wrapText="1"/>
    </xf>
    <xf numFmtId="0" fontId="38" fillId="0" borderId="35" xfId="0" applyFont="1" applyBorder="1" applyAlignment="1">
      <alignment vertical="center" wrapText="1"/>
    </xf>
    <xf numFmtId="0" fontId="38" fillId="0" borderId="36" xfId="0" applyFont="1" applyBorder="1" applyAlignment="1">
      <alignment vertical="center" wrapText="1"/>
    </xf>
    <xf numFmtId="0" fontId="37" fillId="0" borderId="37" xfId="0" applyFont="1" applyBorder="1" applyAlignment="1">
      <alignment horizontal="left" vertical="center" wrapText="1"/>
    </xf>
    <xf numFmtId="0" fontId="37" fillId="3" borderId="3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7" fillId="0" borderId="3" xfId="0" applyNumberFormat="1" applyFont="1" applyBorder="1" applyAlignment="1">
      <alignment horizontal="left" vertical="center"/>
    </xf>
    <xf numFmtId="0" fontId="37" fillId="0" borderId="3" xfId="0" applyFont="1" applyBorder="1" applyAlignment="1">
      <alignment horizontal="center" vertical="center" wrapText="1"/>
    </xf>
    <xf numFmtId="3" fontId="37" fillId="0" borderId="3" xfId="0" applyNumberFormat="1" applyFont="1" applyBorder="1" applyAlignment="1">
      <alignment horizontal="center" vertical="center" wrapText="1"/>
    </xf>
    <xf numFmtId="0" fontId="37" fillId="0" borderId="3" xfId="0" applyFont="1" applyBorder="1" applyAlignment="1">
      <alignment horizontal="left" vertical="center" wrapText="1"/>
    </xf>
    <xf numFmtId="49" fontId="37" fillId="3" borderId="3" xfId="0" applyNumberFormat="1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center" vertical="center" wrapText="1"/>
    </xf>
    <xf numFmtId="4" fontId="37" fillId="3" borderId="3" xfId="0" applyNumberFormat="1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left" vertical="center" wrapText="1"/>
    </xf>
    <xf numFmtId="3" fontId="37" fillId="3" borderId="3" xfId="0" applyNumberFormat="1" applyFont="1" applyFill="1" applyBorder="1" applyAlignment="1">
      <alignment horizontal="center" vertical="center" wrapText="1"/>
    </xf>
    <xf numFmtId="0" fontId="37" fillId="3" borderId="38" xfId="0" applyFont="1" applyFill="1" applyBorder="1" applyAlignment="1">
      <alignment horizontal="center" vertical="center" wrapText="1"/>
    </xf>
    <xf numFmtId="0" fontId="41" fillId="3" borderId="27" xfId="0" applyFont="1" applyFill="1" applyBorder="1" applyAlignment="1">
      <alignment horizontal="center" vertical="center" wrapText="1"/>
    </xf>
    <xf numFmtId="0" fontId="37" fillId="3" borderId="27" xfId="0" applyFont="1" applyFill="1" applyBorder="1" applyAlignment="1">
      <alignment horizontal="center" vertical="center" wrapText="1"/>
    </xf>
    <xf numFmtId="0" fontId="37" fillId="3" borderId="27" xfId="0" applyFont="1" applyFill="1" applyBorder="1" applyAlignment="1">
      <alignment horizontal="left" vertical="center"/>
    </xf>
    <xf numFmtId="0" fontId="41" fillId="3" borderId="3" xfId="0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left" vertical="center"/>
    </xf>
    <xf numFmtId="0" fontId="41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left" vertical="center"/>
    </xf>
    <xf numFmtId="0" fontId="36" fillId="0" borderId="3" xfId="0" applyFont="1" applyBorder="1" applyAlignment="1">
      <alignment horizontal="left" vertical="center" wrapText="1"/>
    </xf>
    <xf numFmtId="0" fontId="38" fillId="0" borderId="3" xfId="0" applyFont="1" applyBorder="1" applyAlignment="1">
      <alignment vertical="center" wrapText="1"/>
    </xf>
    <xf numFmtId="4" fontId="37" fillId="0" borderId="3" xfId="0" applyNumberFormat="1" applyFont="1" applyBorder="1" applyAlignment="1">
      <alignment horizontal="center" vertical="center" wrapText="1"/>
    </xf>
    <xf numFmtId="0" fontId="37" fillId="5" borderId="38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left" vertical="center"/>
    </xf>
    <xf numFmtId="49" fontId="37" fillId="0" borderId="0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37" fillId="0" borderId="0" xfId="0" applyNumberFormat="1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left" vertical="center"/>
    </xf>
    <xf numFmtId="0" fontId="30" fillId="3" borderId="0" xfId="0" applyFont="1" applyFill="1" applyAlignment="1">
      <alignment horizontal="left"/>
    </xf>
    <xf numFmtId="0" fontId="30" fillId="3" borderId="20" xfId="0" applyFont="1" applyFill="1" applyBorder="1" applyAlignment="1">
      <alignment horizontal="left"/>
    </xf>
    <xf numFmtId="0" fontId="30" fillId="3" borderId="0" xfId="0" applyFont="1" applyFill="1" applyBorder="1" applyAlignment="1">
      <alignment horizontal="left"/>
    </xf>
    <xf numFmtId="0" fontId="30" fillId="3" borderId="0" xfId="0" applyFont="1" applyFill="1"/>
    <xf numFmtId="0" fontId="0" fillId="0" borderId="0" xfId="0" applyBorder="1" applyAlignment="1">
      <alignment horizontal="center" vertical="top"/>
    </xf>
    <xf numFmtId="0" fontId="30" fillId="0" borderId="0" xfId="0" applyFont="1" applyAlignment="1">
      <alignment horizontal="left"/>
    </xf>
    <xf numFmtId="0" fontId="30" fillId="0" borderId="20" xfId="0" applyFont="1" applyBorder="1" applyAlignment="1">
      <alignment horizontal="left" wrapText="1"/>
    </xf>
    <xf numFmtId="0" fontId="30" fillId="0" borderId="2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30" fillId="0" borderId="0" xfId="0" applyFont="1"/>
    <xf numFmtId="0" fontId="0" fillId="0" borderId="3" xfId="0" applyBorder="1" applyAlignment="1">
      <alignment horizontal="center" vertical="center" wrapText="1"/>
    </xf>
    <xf numFmtId="0" fontId="26" fillId="0" borderId="3" xfId="1" applyBorder="1" applyAlignment="1">
      <alignment horizontal="center" vertical="center" wrapText="1"/>
    </xf>
    <xf numFmtId="0" fontId="37" fillId="0" borderId="3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horizontal="left"/>
    </xf>
    <xf numFmtId="0" fontId="21" fillId="0" borderId="0" xfId="2"/>
    <xf numFmtId="0" fontId="21" fillId="0" borderId="0" xfId="2" applyNumberFormat="1" applyFont="1" applyFill="1" applyBorder="1" applyAlignment="1" applyProtection="1">
      <alignment vertical="top"/>
    </xf>
    <xf numFmtId="0" fontId="41" fillId="0" borderId="3" xfId="2" applyNumberFormat="1" applyFont="1" applyFill="1" applyBorder="1" applyAlignment="1" applyProtection="1">
      <alignment horizontal="center" vertical="center" wrapText="1"/>
    </xf>
    <xf numFmtId="0" fontId="43" fillId="3" borderId="3" xfId="2" applyFont="1" applyFill="1" applyBorder="1" applyAlignment="1">
      <alignment vertical="center" wrapText="1"/>
    </xf>
    <xf numFmtId="0" fontId="44" fillId="3" borderId="3" xfId="2" applyFont="1" applyFill="1" applyBorder="1" applyAlignment="1">
      <alignment horizontal="center" vertical="center" wrapText="1"/>
    </xf>
    <xf numFmtId="166" fontId="30" fillId="0" borderId="3" xfId="2" applyNumberFormat="1" applyFont="1" applyFill="1" applyBorder="1" applyAlignment="1" applyProtection="1">
      <alignment horizontal="center" vertical="center" wrapText="1"/>
    </xf>
    <xf numFmtId="166" fontId="44" fillId="3" borderId="3" xfId="2" applyNumberFormat="1" applyFont="1" applyFill="1" applyBorder="1" applyAlignment="1">
      <alignment horizontal="center" vertical="center" wrapText="1"/>
    </xf>
    <xf numFmtId="0" fontId="43" fillId="3" borderId="3" xfId="2" applyFont="1" applyFill="1" applyBorder="1" applyAlignment="1">
      <alignment horizontal="left" vertical="center" wrapText="1"/>
    </xf>
    <xf numFmtId="0" fontId="43" fillId="3" borderId="3" xfId="2" applyFont="1" applyFill="1" applyBorder="1" applyAlignment="1">
      <alignment horizontal="left" wrapText="1"/>
    </xf>
    <xf numFmtId="0" fontId="30" fillId="0" borderId="3" xfId="2" applyNumberFormat="1" applyFont="1" applyFill="1" applyBorder="1" applyAlignment="1" applyProtection="1">
      <alignment horizontal="center" vertical="center" wrapText="1"/>
    </xf>
    <xf numFmtId="4" fontId="30" fillId="0" borderId="3" xfId="2" applyNumberFormat="1" applyFont="1" applyFill="1" applyBorder="1" applyAlignment="1" applyProtection="1">
      <alignment horizontal="center" vertical="center" wrapText="1"/>
    </xf>
    <xf numFmtId="3" fontId="30" fillId="0" borderId="3" xfId="2" applyNumberFormat="1" applyFont="1" applyFill="1" applyBorder="1" applyAlignment="1" applyProtection="1">
      <alignment horizontal="center" vertical="center" wrapText="1"/>
    </xf>
    <xf numFmtId="0" fontId="43" fillId="0" borderId="0" xfId="0" applyFont="1"/>
    <xf numFmtId="0" fontId="48" fillId="0" borderId="0" xfId="0" applyFont="1" applyFill="1" applyAlignment="1">
      <alignment horizontal="center" vertical="center" shrinkToFit="1"/>
    </xf>
    <xf numFmtId="0" fontId="49" fillId="0" borderId="0" xfId="0" applyFont="1" applyFill="1" applyAlignment="1">
      <alignment horizontal="center" vertical="center" shrinkToFit="1"/>
    </xf>
    <xf numFmtId="0" fontId="49" fillId="0" borderId="0" xfId="0" applyFont="1" applyFill="1" applyAlignment="1">
      <alignment horizontal="left" vertical="center" shrinkToFit="1"/>
    </xf>
    <xf numFmtId="0" fontId="50" fillId="0" borderId="0" xfId="0" applyFont="1" applyFill="1" applyAlignment="1">
      <alignment horizontal="center" vertical="center" shrinkToFit="1"/>
    </xf>
    <xf numFmtId="0" fontId="52" fillId="0" borderId="3" xfId="3" applyNumberFormat="1" applyFont="1" applyBorder="1" applyAlignment="1">
      <alignment horizontal="center" vertical="center" wrapText="1"/>
    </xf>
    <xf numFmtId="0" fontId="53" fillId="0" borderId="3" xfId="4" applyNumberFormat="1" applyFont="1" applyBorder="1" applyAlignment="1">
      <alignment horizontal="left" vertical="center" wrapText="1"/>
    </xf>
    <xf numFmtId="0" fontId="54" fillId="0" borderId="3" xfId="3" applyNumberFormat="1" applyFont="1" applyBorder="1" applyAlignment="1">
      <alignment horizontal="center" vertical="center"/>
    </xf>
    <xf numFmtId="0" fontId="54" fillId="0" borderId="3" xfId="3" applyNumberFormat="1" applyFont="1" applyBorder="1" applyAlignment="1">
      <alignment horizontal="center" vertical="center" wrapText="1"/>
    </xf>
    <xf numFmtId="49" fontId="55" fillId="6" borderId="3" xfId="4" applyNumberFormat="1" applyFont="1" applyFill="1" applyBorder="1" applyAlignment="1">
      <alignment horizontal="left" vertical="center"/>
    </xf>
    <xf numFmtId="0" fontId="41" fillId="6" borderId="3" xfId="4" applyFont="1" applyFill="1" applyBorder="1" applyAlignment="1">
      <alignment horizontal="center" vertical="center"/>
    </xf>
    <xf numFmtId="0" fontId="56" fillId="6" borderId="3" xfId="4" applyNumberFormat="1" applyFont="1" applyFill="1" applyBorder="1" applyAlignment="1">
      <alignment horizontal="left" vertical="center" wrapText="1"/>
    </xf>
    <xf numFmtId="164" fontId="36" fillId="6" borderId="3" xfId="4" applyNumberFormat="1" applyFont="1" applyFill="1" applyBorder="1" applyAlignment="1">
      <alignment horizontal="center" vertical="center" shrinkToFit="1"/>
    </xf>
    <xf numFmtId="3" fontId="55" fillId="0" borderId="39" xfId="4" applyNumberFormat="1" applyFont="1" applyBorder="1" applyAlignment="1">
      <alignment horizontal="center" vertical="center" shrinkToFit="1"/>
    </xf>
    <xf numFmtId="49" fontId="55" fillId="0" borderId="3" xfId="4" applyNumberFormat="1" applyFont="1" applyBorder="1" applyAlignment="1">
      <alignment horizontal="left"/>
    </xf>
    <xf numFmtId="167" fontId="55" fillId="0" borderId="3" xfId="4" applyNumberFormat="1" applyFont="1" applyBorder="1" applyAlignment="1">
      <alignment horizontal="left"/>
    </xf>
    <xf numFmtId="0" fontId="41" fillId="7" borderId="4" xfId="4" applyFont="1" applyFill="1" applyBorder="1" applyAlignment="1">
      <alignment horizontal="center" vertical="center"/>
    </xf>
    <xf numFmtId="0" fontId="57" fillId="7" borderId="3" xfId="4" applyNumberFormat="1" applyFont="1" applyFill="1" applyBorder="1" applyAlignment="1">
      <alignment horizontal="left" vertical="center" wrapText="1"/>
    </xf>
    <xf numFmtId="164" fontId="43" fillId="7" borderId="3" xfId="0" applyNumberFormat="1" applyFont="1" applyFill="1" applyBorder="1" applyAlignment="1">
      <alignment horizontal="center" vertical="center"/>
    </xf>
    <xf numFmtId="0" fontId="41" fillId="0" borderId="4" xfId="4" applyFont="1" applyBorder="1" applyAlignment="1">
      <alignment horizontal="center" vertical="center"/>
    </xf>
    <xf numFmtId="0" fontId="58" fillId="0" borderId="3" xfId="0" applyFont="1" applyBorder="1" applyAlignment="1">
      <alignment horizontal="left" vertical="center" wrapText="1"/>
    </xf>
    <xf numFmtId="164" fontId="43" fillId="0" borderId="3" xfId="0" applyNumberFormat="1" applyFont="1" applyBorder="1" applyAlignment="1">
      <alignment horizontal="center" vertical="center"/>
    </xf>
    <xf numFmtId="0" fontId="57" fillId="0" borderId="3" xfId="4" applyNumberFormat="1" applyFont="1" applyBorder="1" applyAlignment="1">
      <alignment horizontal="left" vertical="center" wrapText="1"/>
    </xf>
    <xf numFmtId="0" fontId="57" fillId="0" borderId="3" xfId="0" applyFont="1" applyBorder="1" applyAlignment="1">
      <alignment horizontal="left" vertical="center" wrapText="1"/>
    </xf>
    <xf numFmtId="49" fontId="55" fillId="0" borderId="27" xfId="4" applyNumberFormat="1" applyFont="1" applyBorder="1" applyAlignment="1">
      <alignment horizontal="left"/>
    </xf>
    <xf numFmtId="167" fontId="55" fillId="0" borderId="27" xfId="4" applyNumberFormat="1" applyFont="1" applyBorder="1" applyAlignment="1">
      <alignment horizontal="left"/>
    </xf>
    <xf numFmtId="0" fontId="41" fillId="0" borderId="21" xfId="4" applyFont="1" applyBorder="1" applyAlignment="1">
      <alignment horizontal="center" vertical="center"/>
    </xf>
    <xf numFmtId="0" fontId="58" fillId="0" borderId="27" xfId="0" applyFont="1" applyBorder="1" applyAlignment="1">
      <alignment horizontal="left" vertical="center" wrapText="1"/>
    </xf>
    <xf numFmtId="0" fontId="43" fillId="0" borderId="3" xfId="0" applyFont="1" applyBorder="1"/>
    <xf numFmtId="1" fontId="41" fillId="7" borderId="3" xfId="4" applyNumberFormat="1" applyFont="1" applyFill="1" applyBorder="1" applyAlignment="1">
      <alignment horizontal="center" vertical="center"/>
    </xf>
    <xf numFmtId="0" fontId="58" fillId="7" borderId="3" xfId="0" applyFont="1" applyFill="1" applyBorder="1" applyAlignment="1">
      <alignment horizontal="left" vertical="center" wrapText="1"/>
    </xf>
    <xf numFmtId="1" fontId="41" fillId="0" borderId="3" xfId="4" applyNumberFormat="1" applyFont="1" applyBorder="1" applyAlignment="1">
      <alignment horizontal="center" vertical="center"/>
    </xf>
    <xf numFmtId="0" fontId="59" fillId="0" borderId="3" xfId="0" applyFont="1" applyBorder="1" applyAlignment="1">
      <alignment horizontal="left" vertical="center" wrapText="1"/>
    </xf>
    <xf numFmtId="0" fontId="60" fillId="0" borderId="0" xfId="0" applyFont="1"/>
    <xf numFmtId="0" fontId="60" fillId="0" borderId="0" xfId="0" applyFont="1" applyAlignment="1">
      <alignment horizontal="left"/>
    </xf>
    <xf numFmtId="0" fontId="12" fillId="4" borderId="3" xfId="1" applyFont="1" applyFill="1" applyBorder="1" applyAlignment="1">
      <alignment horizontal="left" vertical="center"/>
    </xf>
    <xf numFmtId="0" fontId="12" fillId="4" borderId="3" xfId="1" applyFont="1" applyFill="1" applyBorder="1" applyAlignment="1">
      <alignment vertical="center" wrapText="1"/>
    </xf>
    <xf numFmtId="164" fontId="14" fillId="4" borderId="3" xfId="1" applyNumberFormat="1" applyFont="1" applyFill="1" applyBorder="1" applyAlignment="1">
      <alignment horizontal="center" vertical="center" wrapText="1"/>
    </xf>
    <xf numFmtId="0" fontId="12" fillId="0" borderId="0" xfId="1" applyFont="1"/>
    <xf numFmtId="0" fontId="30" fillId="0" borderId="0" xfId="1" applyFont="1" applyAlignment="1">
      <alignment wrapText="1"/>
    </xf>
    <xf numFmtId="0" fontId="21" fillId="0" borderId="0" xfId="1" applyFont="1"/>
    <xf numFmtId="0" fontId="62" fillId="0" borderId="3" xfId="0" applyFont="1" applyBorder="1" applyAlignment="1">
      <alignment horizontal="left" vertical="center" wrapText="1"/>
    </xf>
    <xf numFmtId="0" fontId="62" fillId="3" borderId="37" xfId="0" applyFont="1" applyFill="1" applyBorder="1" applyAlignment="1">
      <alignment horizontal="left" vertical="center" wrapText="1"/>
    </xf>
    <xf numFmtId="0" fontId="4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center" vertical="top"/>
    </xf>
    <xf numFmtId="0" fontId="12" fillId="0" borderId="0" xfId="0" applyFont="1" applyAlignment="1"/>
    <xf numFmtId="0" fontId="12" fillId="0" borderId="20" xfId="0" applyFont="1" applyBorder="1" applyAlignment="1"/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49" fontId="17" fillId="0" borderId="0" xfId="0" applyNumberFormat="1" applyFont="1" applyBorder="1" applyAlignment="1">
      <alignment horizontal="center" wrapText="1"/>
    </xf>
    <xf numFmtId="0" fontId="32" fillId="0" borderId="0" xfId="0" applyFont="1" applyAlignment="1">
      <alignment horizontal="center" wrapText="1" shrinkToFi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9" fontId="24" fillId="0" borderId="2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4" fillId="0" borderId="1" xfId="0" applyFont="1" applyBorder="1" applyAlignment="1">
      <alignment horizontal="center" wrapText="1"/>
    </xf>
    <xf numFmtId="0" fontId="32" fillId="0" borderId="0" xfId="0" applyFont="1" applyBorder="1" applyAlignment="1">
      <alignment horizontal="center" vertical="top" wrapText="1" shrinkToFit="1"/>
    </xf>
    <xf numFmtId="0" fontId="11" fillId="0" borderId="0" xfId="0" applyFont="1" applyBorder="1" applyAlignment="1">
      <alignment horizontal="center" vertical="top" wrapText="1" shrinkToFit="1"/>
    </xf>
    <xf numFmtId="0" fontId="7" fillId="0" borderId="2" xfId="0" applyFont="1" applyBorder="1" applyAlignment="1">
      <alignment horizontal="center" vertical="top"/>
    </xf>
    <xf numFmtId="0" fontId="7" fillId="0" borderId="22" xfId="0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center" wrapText="1"/>
    </xf>
    <xf numFmtId="0" fontId="18" fillId="0" borderId="0" xfId="0" applyFont="1" applyAlignment="1">
      <alignment horizontal="left"/>
    </xf>
    <xf numFmtId="0" fontId="8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7" fillId="3" borderId="0" xfId="0" applyFont="1" applyFill="1" applyAlignment="1">
      <alignment horizontal="left" vertical="center" wrapText="1"/>
    </xf>
    <xf numFmtId="0" fontId="21" fillId="3" borderId="0" xfId="0" applyFont="1" applyFill="1" applyAlignment="1">
      <alignment vertical="center" wrapText="1"/>
    </xf>
    <xf numFmtId="0" fontId="18" fillId="0" borderId="0" xfId="0" applyFont="1" applyAlignment="1">
      <alignment horizontal="left" vertical="top"/>
    </xf>
    <xf numFmtId="0" fontId="32" fillId="0" borderId="0" xfId="0" applyFont="1" applyAlignment="1">
      <alignment horizontal="center" wrapText="1" shrinkToFi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32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top"/>
    </xf>
    <xf numFmtId="4" fontId="6" fillId="0" borderId="13" xfId="0" applyNumberFormat="1" applyFont="1" applyBorder="1" applyAlignment="1">
      <alignment horizontal="center" vertical="top"/>
    </xf>
    <xf numFmtId="1" fontId="6" fillId="0" borderId="15" xfId="0" applyNumberFormat="1" applyFont="1" applyBorder="1" applyAlignment="1">
      <alignment horizontal="center" wrapText="1"/>
    </xf>
    <xf numFmtId="1" fontId="6" fillId="0" borderId="16" xfId="0" applyNumberFormat="1" applyFont="1" applyBorder="1" applyAlignment="1">
      <alignment horizontal="center" wrapText="1"/>
    </xf>
    <xf numFmtId="1" fontId="6" fillId="0" borderId="17" xfId="0" applyNumberFormat="1" applyFont="1" applyBorder="1" applyAlignment="1">
      <alignment horizontal="center" wrapText="1"/>
    </xf>
    <xf numFmtId="1" fontId="6" fillId="0" borderId="18" xfId="0" applyNumberFormat="1" applyFont="1" applyBorder="1" applyAlignment="1">
      <alignment horizontal="center"/>
    </xf>
    <xf numFmtId="1" fontId="6" fillId="0" borderId="15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19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0" borderId="3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0" fontId="15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2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6" fillId="0" borderId="5" xfId="0" applyFont="1" applyBorder="1" applyAlignment="1">
      <alignment horizontal="left"/>
    </xf>
    <xf numFmtId="2" fontId="0" fillId="0" borderId="4" xfId="0" applyNumberFormat="1" applyBorder="1" applyAlignment="1">
      <alignment horizontal="left" vertical="center" wrapText="1"/>
    </xf>
    <xf numFmtId="2" fontId="0" fillId="0" borderId="5" xfId="0" applyNumberFormat="1" applyBorder="1" applyAlignment="1">
      <alignment horizontal="left" vertical="center" wrapText="1"/>
    </xf>
    <xf numFmtId="2" fontId="0" fillId="0" borderId="6" xfId="0" applyNumberForma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3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2" fillId="0" borderId="20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wrapText="1"/>
    </xf>
    <xf numFmtId="0" fontId="60" fillId="0" borderId="0" xfId="0" applyFont="1" applyAlignment="1">
      <alignment horizontal="left" vertical="center"/>
    </xf>
    <xf numFmtId="0" fontId="45" fillId="0" borderId="0" xfId="0" applyFont="1" applyFill="1" applyAlignment="1">
      <alignment horizontal="center" vertical="center" shrinkToFit="1"/>
    </xf>
    <xf numFmtId="0" fontId="34" fillId="0" borderId="0" xfId="0" applyFont="1" applyFill="1" applyAlignment="1">
      <alignment horizontal="center" vertical="center" shrinkToFit="1"/>
    </xf>
    <xf numFmtId="0" fontId="61" fillId="0" borderId="0" xfId="0" applyFont="1" applyFill="1" applyBorder="1" applyAlignment="1">
      <alignment horizontal="left" vertical="center" wrapText="1"/>
    </xf>
    <xf numFmtId="0" fontId="42" fillId="0" borderId="0" xfId="2" applyFont="1" applyAlignment="1">
      <alignment horizontal="center" vertical="center" wrapText="1"/>
    </xf>
    <xf numFmtId="0" fontId="24" fillId="0" borderId="0" xfId="2" applyNumberFormat="1" applyFont="1" applyFill="1" applyBorder="1" applyAlignment="1" applyProtection="1">
      <alignment horizontal="center" vertical="top" wrapText="1"/>
    </xf>
    <xf numFmtId="0" fontId="41" fillId="0" borderId="3" xfId="2" applyNumberFormat="1" applyFont="1" applyFill="1" applyBorder="1" applyAlignment="1" applyProtection="1">
      <alignment horizontal="center" vertical="center" wrapText="1"/>
    </xf>
    <xf numFmtId="0" fontId="31" fillId="0" borderId="0" xfId="1" applyFont="1" applyAlignment="1">
      <alignment horizontal="center"/>
    </xf>
    <xf numFmtId="0" fontId="27" fillId="0" borderId="0" xfId="1" applyFont="1" applyAlignment="1">
      <alignment horizontal="center" wrapText="1"/>
    </xf>
    <xf numFmtId="0" fontId="26" fillId="0" borderId="3" xfId="1" applyBorder="1" applyAlignment="1">
      <alignment horizontal="center" vertical="center" wrapText="1"/>
    </xf>
    <xf numFmtId="0" fontId="26" fillId="0" borderId="27" xfId="1" applyBorder="1" applyAlignment="1">
      <alignment horizontal="center" vertical="center" wrapText="1"/>
    </xf>
    <xf numFmtId="0" fontId="26" fillId="0" borderId="7" xfId="1" applyBorder="1" applyAlignment="1">
      <alignment horizontal="center" vertical="center" wrapText="1"/>
    </xf>
    <xf numFmtId="0" fontId="21" fillId="0" borderId="27" xfId="1" applyFont="1" applyBorder="1" applyAlignment="1">
      <alignment horizontal="center" vertical="center" wrapText="1"/>
    </xf>
    <xf numFmtId="0" fontId="12" fillId="0" borderId="2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49" fontId="37" fillId="3" borderId="4" xfId="0" applyNumberFormat="1" applyFont="1" applyFill="1" applyBorder="1" applyAlignment="1">
      <alignment horizontal="center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1" fontId="35" fillId="0" borderId="33" xfId="0" applyNumberFormat="1" applyFont="1" applyBorder="1" applyAlignment="1">
      <alignment horizontal="center"/>
    </xf>
    <xf numFmtId="1" fontId="35" fillId="0" borderId="27" xfId="0" applyNumberFormat="1" applyFont="1" applyBorder="1" applyAlignment="1">
      <alignment horizontal="center"/>
    </xf>
    <xf numFmtId="1" fontId="35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6" fillId="0" borderId="3" xfId="0" applyNumberFormat="1" applyFont="1" applyBorder="1" applyAlignment="1">
      <alignment horizontal="left" vertical="center" wrapText="1"/>
    </xf>
    <xf numFmtId="0" fontId="37" fillId="0" borderId="3" xfId="0" applyFont="1" applyBorder="1" applyAlignment="1">
      <alignment horizontal="left" vertical="center" wrapText="1"/>
    </xf>
    <xf numFmtId="49" fontId="36" fillId="0" borderId="3" xfId="0" applyNumberFormat="1" applyFont="1" applyBorder="1" applyAlignment="1">
      <alignment horizontal="center" vertical="center"/>
    </xf>
    <xf numFmtId="0" fontId="36" fillId="0" borderId="7" xfId="0" applyFont="1" applyBorder="1" applyAlignment="1">
      <alignment horizontal="left" vertical="center" wrapText="1"/>
    </xf>
    <xf numFmtId="1" fontId="39" fillId="0" borderId="4" xfId="0" applyNumberFormat="1" applyFont="1" applyBorder="1" applyAlignment="1">
      <alignment horizontal="left" vertical="center" wrapText="1"/>
    </xf>
    <xf numFmtId="0" fontId="40" fillId="0" borderId="5" xfId="0" applyFont="1" applyBorder="1" applyAlignment="1">
      <alignment horizontal="left" vertical="center" wrapText="1"/>
    </xf>
    <xf numFmtId="0" fontId="40" fillId="0" borderId="6" xfId="0" applyFont="1" applyBorder="1" applyAlignment="1">
      <alignment horizontal="left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49" fontId="37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1" fontId="39" fillId="0" borderId="3" xfId="0" applyNumberFormat="1" applyFont="1" applyBorder="1" applyAlignment="1">
      <alignment horizontal="left" vertical="center" wrapText="1"/>
    </xf>
    <xf numFmtId="0" fontId="40" fillId="0" borderId="3" xfId="0" applyFont="1" applyBorder="1" applyAlignment="1">
      <alignment horizontal="left" vertical="center" wrapText="1"/>
    </xf>
    <xf numFmtId="1" fontId="39" fillId="3" borderId="4" xfId="0" applyNumberFormat="1" applyFont="1" applyFill="1" applyBorder="1" applyAlignment="1">
      <alignment horizontal="left" vertical="center" wrapText="1"/>
    </xf>
    <xf numFmtId="0" fontId="40" fillId="3" borderId="5" xfId="0" applyFont="1" applyFill="1" applyBorder="1" applyAlignment="1">
      <alignment horizontal="left" vertical="center" wrapText="1"/>
    </xf>
    <xf numFmtId="0" fontId="40" fillId="3" borderId="6" xfId="0" applyFont="1" applyFill="1" applyBorder="1" applyAlignment="1">
      <alignment horizontal="left" vertical="center" wrapText="1"/>
    </xf>
    <xf numFmtId="49" fontId="37" fillId="3" borderId="21" xfId="0" applyNumberFormat="1" applyFont="1" applyFill="1" applyBorder="1" applyAlignment="1">
      <alignment horizontal="center" vertical="center" wrapText="1"/>
    </xf>
    <xf numFmtId="49" fontId="11" fillId="3" borderId="23" xfId="0" applyNumberFormat="1" applyFont="1" applyFill="1" applyBorder="1" applyAlignment="1">
      <alignment horizontal="center" vertical="center" wrapText="1"/>
    </xf>
    <xf numFmtId="0" fontId="37" fillId="3" borderId="27" xfId="0" applyFont="1" applyFill="1" applyBorder="1" applyAlignment="1">
      <alignment horizontal="left" vertical="center" wrapText="1"/>
    </xf>
    <xf numFmtId="0" fontId="11" fillId="3" borderId="27" xfId="0" applyFont="1" applyFill="1" applyBorder="1" applyAlignment="1">
      <alignment horizontal="left" vertical="center" wrapText="1"/>
    </xf>
    <xf numFmtId="1" fontId="39" fillId="3" borderId="3" xfId="0" applyNumberFormat="1" applyFont="1" applyFill="1" applyBorder="1" applyAlignment="1">
      <alignment horizontal="left" vertical="center" wrapText="1"/>
    </xf>
    <xf numFmtId="0" fontId="40" fillId="3" borderId="3" xfId="0" applyFont="1" applyFill="1" applyBorder="1" applyAlignment="1">
      <alignment horizontal="left" vertical="center" wrapText="1"/>
    </xf>
    <xf numFmtId="49" fontId="37" fillId="3" borderId="3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37" fillId="0" borderId="27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30" fillId="3" borderId="0" xfId="0" applyFont="1" applyFill="1" applyAlignment="1">
      <alignment horizontal="left" vertical="center" wrapText="1"/>
    </xf>
    <xf numFmtId="0" fontId="0" fillId="0" borderId="0" xfId="0" applyFont="1" applyBorder="1" applyAlignment="1">
      <alignment horizontal="center" vertical="top"/>
    </xf>
    <xf numFmtId="0" fontId="30" fillId="0" borderId="0" xfId="0" applyFont="1" applyAlignment="1">
      <alignment horizontal="left" wrapText="1"/>
    </xf>
    <xf numFmtId="0" fontId="0" fillId="0" borderId="0" xfId="0" applyBorder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49" fontId="18" fillId="0" borderId="0" xfId="0" applyNumberFormat="1" applyFont="1" applyAlignment="1">
      <alignment horizontal="center" wrapText="1"/>
    </xf>
    <xf numFmtId="0" fontId="18" fillId="0" borderId="1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21" fillId="3" borderId="0" xfId="0" applyFont="1" applyFill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7" fillId="2" borderId="0" xfId="0" applyFont="1" applyFill="1" applyAlignment="1">
      <alignment horizontal="left" wrapText="1"/>
    </xf>
    <xf numFmtId="49" fontId="8" fillId="0" borderId="1" xfId="0" applyNumberFormat="1" applyFont="1" applyBorder="1" applyAlignment="1">
      <alignment horizont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/>
    </xf>
  </cellXfs>
  <cellStyles count="5">
    <cellStyle name="Звичайний_Аркуш1" xfId="4"/>
    <cellStyle name="Звичайний_Аркуш2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5"/>
  <sheetViews>
    <sheetView tabSelected="1" view="pageBreakPreview" topLeftCell="A42" zoomScale="80" zoomScaleNormal="100" zoomScaleSheetLayoutView="80" workbookViewId="0">
      <selection activeCell="N118" sqref="N118:O118"/>
    </sheetView>
  </sheetViews>
  <sheetFormatPr defaultRowHeight="15" x14ac:dyDescent="0.25"/>
  <cols>
    <col min="1" max="1" width="6" customWidth="1"/>
    <col min="2" max="2" width="11.28515625" customWidth="1"/>
    <col min="3" max="3" width="10.140625" customWidth="1"/>
    <col min="6" max="6" width="13.85546875" customWidth="1"/>
    <col min="7" max="7" width="9.140625" customWidth="1"/>
    <col min="8" max="8" width="9.5703125" customWidth="1"/>
    <col min="10" max="10" width="10.28515625" customWidth="1"/>
    <col min="11" max="11" width="35.5703125" customWidth="1"/>
    <col min="13" max="13" width="14.140625" customWidth="1"/>
    <col min="15" max="15" width="9.28515625" customWidth="1"/>
    <col min="16" max="16" width="7.7109375" customWidth="1"/>
    <col min="17" max="17" width="17.28515625" customWidth="1"/>
  </cols>
  <sheetData>
    <row r="1" spans="1:17" s="223" customFormat="1" ht="12.75" customHeight="1" x14ac:dyDescent="0.2">
      <c r="M1" s="228" t="s">
        <v>0</v>
      </c>
      <c r="N1" s="228"/>
      <c r="O1" s="228"/>
      <c r="P1" s="228"/>
      <c r="Q1" s="228"/>
    </row>
    <row r="2" spans="1:17" s="223" customFormat="1" ht="12" customHeight="1" x14ac:dyDescent="0.2">
      <c r="M2" s="229" t="s">
        <v>1</v>
      </c>
      <c r="N2" s="229"/>
      <c r="O2" s="229"/>
      <c r="P2" s="229"/>
      <c r="Q2" s="229"/>
    </row>
    <row r="3" spans="1:17" s="223" customFormat="1" ht="23.25" customHeight="1" x14ac:dyDescent="0.2">
      <c r="M3" s="230" t="s">
        <v>59</v>
      </c>
      <c r="N3" s="230"/>
      <c r="O3" s="230"/>
      <c r="P3" s="230"/>
      <c r="Q3" s="230"/>
    </row>
    <row r="4" spans="1:17" s="223" customFormat="1" ht="8.25" customHeight="1" x14ac:dyDescent="0.2">
      <c r="M4" s="2"/>
      <c r="N4" s="2"/>
      <c r="O4" s="2"/>
      <c r="P4" s="2"/>
      <c r="Q4" s="2"/>
    </row>
    <row r="5" spans="1:17" s="223" customFormat="1" ht="12.75" customHeight="1" x14ac:dyDescent="0.2">
      <c r="M5" s="40" t="s">
        <v>2</v>
      </c>
    </row>
    <row r="6" spans="1:17" s="4" customFormat="1" ht="11.45" customHeight="1" x14ac:dyDescent="0.2">
      <c r="A6" s="223"/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</row>
    <row r="7" spans="1:17" s="4" customFormat="1" ht="17.25" customHeight="1" x14ac:dyDescent="0.25">
      <c r="A7" s="223"/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31" t="s">
        <v>3</v>
      </c>
      <c r="N7" s="231"/>
      <c r="O7" s="231"/>
      <c r="P7" s="231"/>
      <c r="Q7" s="231"/>
    </row>
    <row r="8" spans="1:17" s="4" customFormat="1" ht="21.75" customHeight="1" x14ac:dyDescent="0.2">
      <c r="A8" s="223"/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32" t="s">
        <v>4</v>
      </c>
      <c r="N8" s="232"/>
      <c r="O8" s="232"/>
      <c r="P8" s="232"/>
      <c r="Q8" s="232"/>
    </row>
    <row r="9" spans="1:17" s="4" customFormat="1" ht="11.45" customHeight="1" x14ac:dyDescent="0.2">
      <c r="A9" s="223"/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4" t="s">
        <v>156</v>
      </c>
      <c r="N9" s="223"/>
      <c r="O9" s="223"/>
      <c r="P9" s="223"/>
      <c r="Q9" s="223"/>
    </row>
    <row r="10" spans="1:17" s="4" customFormat="1" ht="11.45" customHeight="1" x14ac:dyDescent="0.2">
      <c r="A10" s="223"/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</row>
    <row r="11" spans="1:17" s="4" customFormat="1" ht="15" customHeight="1" x14ac:dyDescent="0.2">
      <c r="A11" s="223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100" t="s">
        <v>192</v>
      </c>
      <c r="N11" s="5"/>
      <c r="O11" s="5"/>
      <c r="P11" s="5"/>
      <c r="Q11" s="223"/>
    </row>
    <row r="12" spans="1:17" s="4" customFormat="1" ht="15" customHeight="1" x14ac:dyDescent="0.2">
      <c r="A12" s="223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42"/>
      <c r="N12" s="5"/>
      <c r="O12" s="5"/>
      <c r="P12" s="5"/>
      <c r="Q12" s="223"/>
    </row>
    <row r="13" spans="1:17" s="4" customFormat="1" ht="15.95" customHeight="1" x14ac:dyDescent="0.25">
      <c r="A13" s="227" t="s">
        <v>5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</row>
    <row r="14" spans="1:17" s="4" customFormat="1" ht="15.95" customHeight="1" x14ac:dyDescent="0.3">
      <c r="A14" s="233" t="s">
        <v>193</v>
      </c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</row>
    <row r="15" spans="1:17" s="4" customFormat="1" ht="11.45" hidden="1" customHeight="1" x14ac:dyDescent="0.2">
      <c r="A15" s="223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</row>
    <row r="16" spans="1:17" s="4" customFormat="1" ht="11.45" hidden="1" customHeight="1" x14ac:dyDescent="0.2">
      <c r="A16" s="223"/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</row>
    <row r="17" spans="1:17" s="4" customFormat="1" ht="11.45" customHeight="1" x14ac:dyDescent="0.2">
      <c r="A17" s="223"/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</row>
    <row r="18" spans="1:17" s="4" customFormat="1" ht="18.75" customHeight="1" x14ac:dyDescent="0.25">
      <c r="A18" s="40" t="s">
        <v>7</v>
      </c>
      <c r="B18" s="226" t="s">
        <v>8</v>
      </c>
      <c r="C18" s="226"/>
      <c r="D18" s="223"/>
      <c r="E18" s="234" t="s">
        <v>9</v>
      </c>
      <c r="F18" s="234"/>
      <c r="G18" s="234"/>
      <c r="H18" s="234"/>
      <c r="I18" s="234"/>
      <c r="J18" s="234"/>
      <c r="K18" s="234"/>
      <c r="L18" s="60"/>
      <c r="M18" s="60"/>
      <c r="N18" s="60"/>
      <c r="O18" s="60"/>
      <c r="P18" s="226" t="s">
        <v>116</v>
      </c>
      <c r="Q18" s="226"/>
    </row>
    <row r="19" spans="1:17" s="4" customFormat="1" ht="28.5" customHeight="1" x14ac:dyDescent="0.2">
      <c r="A19" s="223"/>
      <c r="B19" s="235" t="s">
        <v>155</v>
      </c>
      <c r="C19" s="236"/>
      <c r="D19" s="223"/>
      <c r="E19" s="237" t="s">
        <v>154</v>
      </c>
      <c r="F19" s="237"/>
      <c r="G19" s="237"/>
      <c r="H19" s="237"/>
      <c r="I19" s="237"/>
      <c r="J19" s="237"/>
      <c r="K19" s="237"/>
      <c r="L19" s="61"/>
      <c r="M19" s="61"/>
      <c r="N19" s="61"/>
      <c r="O19" s="61"/>
      <c r="P19" s="238" t="s">
        <v>117</v>
      </c>
      <c r="Q19" s="238"/>
    </row>
    <row r="20" spans="1:17" s="4" customFormat="1" ht="11.45" customHeight="1" x14ac:dyDescent="0.2">
      <c r="A20" s="223"/>
      <c r="B20" s="225"/>
      <c r="C20" s="225"/>
      <c r="D20" s="223"/>
      <c r="E20" s="223"/>
      <c r="F20" s="223"/>
      <c r="G20" s="223"/>
      <c r="H20" s="223"/>
      <c r="I20" s="223"/>
      <c r="J20" s="223"/>
      <c r="K20" s="223"/>
      <c r="L20" s="62"/>
      <c r="M20" s="62"/>
      <c r="N20" s="62"/>
      <c r="O20" s="62"/>
      <c r="P20" s="62"/>
      <c r="Q20" s="62"/>
    </row>
    <row r="21" spans="1:17" s="4" customFormat="1" ht="14.25" customHeight="1" x14ac:dyDescent="0.25">
      <c r="A21" s="40" t="s">
        <v>11</v>
      </c>
      <c r="B21" s="226" t="s">
        <v>12</v>
      </c>
      <c r="C21" s="226"/>
      <c r="D21" s="223"/>
      <c r="E21" s="234" t="s">
        <v>9</v>
      </c>
      <c r="F21" s="234"/>
      <c r="G21" s="234"/>
      <c r="H21" s="234"/>
      <c r="I21" s="234"/>
      <c r="J21" s="234"/>
      <c r="K21" s="234"/>
      <c r="L21" s="60"/>
      <c r="M21" s="60"/>
      <c r="N21" s="60"/>
      <c r="O21" s="60"/>
      <c r="P21" s="226" t="s">
        <v>116</v>
      </c>
      <c r="Q21" s="226"/>
    </row>
    <row r="22" spans="1:17" s="4" customFormat="1" ht="28.5" customHeight="1" x14ac:dyDescent="0.2">
      <c r="A22" s="223"/>
      <c r="B22" s="235" t="s">
        <v>155</v>
      </c>
      <c r="C22" s="236"/>
      <c r="D22" s="223"/>
      <c r="E22" s="237" t="s">
        <v>13</v>
      </c>
      <c r="F22" s="237"/>
      <c r="G22" s="237"/>
      <c r="H22" s="237"/>
      <c r="I22" s="237"/>
      <c r="J22" s="237"/>
      <c r="K22" s="237"/>
      <c r="L22" s="63"/>
      <c r="M22" s="63"/>
      <c r="N22" s="63"/>
      <c r="O22" s="63"/>
      <c r="P22" s="238" t="s">
        <v>117</v>
      </c>
      <c r="Q22" s="238"/>
    </row>
    <row r="23" spans="1:17" s="4" customFormat="1" ht="11.45" customHeight="1" x14ac:dyDescent="0.2">
      <c r="A23" s="223"/>
      <c r="B23" s="225"/>
      <c r="C23" s="225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</row>
    <row r="24" spans="1:17" s="4" customFormat="1" ht="15.75" customHeight="1" x14ac:dyDescent="0.25">
      <c r="A24" s="40" t="s">
        <v>14</v>
      </c>
      <c r="B24" s="226" t="s">
        <v>69</v>
      </c>
      <c r="C24" s="226"/>
      <c r="D24" s="239" t="s">
        <v>120</v>
      </c>
      <c r="E24" s="239"/>
      <c r="F24" s="221" t="s">
        <v>70</v>
      </c>
      <c r="G24" s="223"/>
      <c r="H24" s="234" t="s">
        <v>71</v>
      </c>
      <c r="I24" s="234"/>
      <c r="J24" s="234"/>
      <c r="K24" s="234"/>
      <c r="L24" s="234"/>
      <c r="M24" s="234"/>
      <c r="N24" s="234"/>
      <c r="O24" s="234"/>
      <c r="P24" s="239" t="s">
        <v>118</v>
      </c>
      <c r="Q24" s="239"/>
    </row>
    <row r="25" spans="1:17" s="4" customFormat="1" ht="37.5" customHeight="1" x14ac:dyDescent="0.2">
      <c r="A25" s="223"/>
      <c r="B25" s="250" t="s">
        <v>155</v>
      </c>
      <c r="C25" s="250"/>
      <c r="D25" s="247" t="s">
        <v>157</v>
      </c>
      <c r="E25" s="247"/>
      <c r="F25" s="222" t="s">
        <v>158</v>
      </c>
      <c r="G25" s="94"/>
      <c r="H25" s="248" t="s">
        <v>159</v>
      </c>
      <c r="I25" s="248"/>
      <c r="J25" s="248"/>
      <c r="K25" s="248"/>
      <c r="L25" s="248"/>
      <c r="M25" s="248"/>
      <c r="N25" s="248"/>
      <c r="O25" s="248"/>
      <c r="P25" s="249" t="s">
        <v>119</v>
      </c>
      <c r="Q25" s="249"/>
    </row>
    <row r="26" spans="1:17" s="4" customFormat="1" ht="11.45" customHeight="1" x14ac:dyDescent="0.2">
      <c r="A26" s="223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</row>
    <row r="27" spans="1:17" s="4" customFormat="1" ht="20.25" customHeight="1" x14ac:dyDescent="0.25">
      <c r="A27" s="40" t="s">
        <v>17</v>
      </c>
      <c r="B27" s="231" t="s">
        <v>311</v>
      </c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</row>
    <row r="28" spans="1:17" s="4" customFormat="1" ht="11.45" customHeight="1" x14ac:dyDescent="0.2">
      <c r="A28" s="223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</row>
    <row r="29" spans="1:17" s="4" customFormat="1" ht="18" customHeight="1" x14ac:dyDescent="0.2">
      <c r="A29" s="9" t="s">
        <v>18</v>
      </c>
      <c r="B29" s="246" t="s">
        <v>19</v>
      </c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</row>
    <row r="30" spans="1:17" s="4" customFormat="1" ht="7.5" customHeight="1" x14ac:dyDescent="0.2">
      <c r="A30" s="223"/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</row>
    <row r="31" spans="1:17" s="55" customFormat="1" ht="14.25" customHeight="1" x14ac:dyDescent="0.2">
      <c r="A31" s="65" t="s">
        <v>21</v>
      </c>
      <c r="B31" s="245" t="s">
        <v>103</v>
      </c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</row>
    <row r="32" spans="1:17" s="4" customFormat="1" ht="16.5" customHeight="1" x14ac:dyDescent="0.2">
      <c r="A32" s="65" t="s">
        <v>21</v>
      </c>
      <c r="B32" s="245" t="s">
        <v>195</v>
      </c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</row>
    <row r="33" spans="1:17" s="4" customFormat="1" ht="16.5" customHeight="1" x14ac:dyDescent="0.2">
      <c r="A33" s="65" t="s">
        <v>21</v>
      </c>
      <c r="B33" s="245" t="s">
        <v>26</v>
      </c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</row>
    <row r="34" spans="1:17" s="4" customFormat="1" ht="15" customHeight="1" x14ac:dyDescent="0.2">
      <c r="A34" s="65" t="s">
        <v>21</v>
      </c>
      <c r="B34" s="245" t="s">
        <v>196</v>
      </c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</row>
    <row r="35" spans="1:17" s="4" customFormat="1" ht="29.25" customHeight="1" x14ac:dyDescent="0.2">
      <c r="A35" s="65" t="s">
        <v>21</v>
      </c>
      <c r="B35" s="245" t="s">
        <v>22</v>
      </c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</row>
    <row r="36" spans="1:17" s="4" customFormat="1" ht="13.5" customHeight="1" x14ac:dyDescent="0.2">
      <c r="A36" s="65" t="s">
        <v>21</v>
      </c>
      <c r="B36" s="244" t="s">
        <v>310</v>
      </c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</row>
    <row r="37" spans="1:17" s="4" customFormat="1" ht="21.75" customHeight="1" x14ac:dyDescent="0.2">
      <c r="A37" s="65" t="s">
        <v>21</v>
      </c>
      <c r="B37" s="245" t="s">
        <v>307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</row>
    <row r="38" spans="1:17" s="4" customFormat="1" ht="3" customHeight="1" x14ac:dyDescent="0.2">
      <c r="A38" s="7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 s="4" customFormat="1" ht="12.75" x14ac:dyDescent="0.2">
      <c r="A39" s="40" t="s">
        <v>23</v>
      </c>
      <c r="B39" s="240" t="s">
        <v>61</v>
      </c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</row>
    <row r="40" spans="1:17" x14ac:dyDescent="0.25">
      <c r="A40" s="18" t="s">
        <v>28</v>
      </c>
      <c r="B40" s="242" t="s">
        <v>62</v>
      </c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</row>
    <row r="41" spans="1:17" ht="15.75" customHeight="1" x14ac:dyDescent="0.25">
      <c r="A41" s="13"/>
      <c r="B41" s="243" t="s">
        <v>75</v>
      </c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</row>
    <row r="42" spans="1:17" s="4" customFormat="1" ht="8.25" customHeight="1" x14ac:dyDescent="0.2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</row>
    <row r="43" spans="1:17" s="4" customFormat="1" ht="12" hidden="1" x14ac:dyDescent="0.2">
      <c r="A43" s="223"/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</row>
    <row r="44" spans="1:17" s="4" customFormat="1" ht="12" hidden="1" x14ac:dyDescent="0.2">
      <c r="A44" s="223"/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</row>
    <row r="45" spans="1:17" s="4" customFormat="1" ht="15" customHeight="1" x14ac:dyDescent="0.2">
      <c r="A45" s="40">
        <v>7</v>
      </c>
      <c r="B45" s="240" t="s">
        <v>24</v>
      </c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</row>
    <row r="46" spans="1:17" s="4" customFormat="1" ht="15" customHeight="1" x14ac:dyDescent="0.2">
      <c r="A46" s="10"/>
      <c r="B46" s="241" t="s">
        <v>75</v>
      </c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241"/>
      <c r="P46" s="241"/>
      <c r="Q46" s="241"/>
    </row>
    <row r="47" spans="1:17" s="4" customFormat="1" ht="7.5" customHeight="1" x14ac:dyDescent="0.2">
      <c r="A47" s="46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x14ac:dyDescent="0.25">
      <c r="A48" s="43">
        <v>8</v>
      </c>
      <c r="B48" s="11" t="s">
        <v>27</v>
      </c>
    </row>
    <row r="49" spans="1:17" x14ac:dyDescent="0.25">
      <c r="A49" s="18" t="s">
        <v>28</v>
      </c>
      <c r="B49" s="242" t="s">
        <v>33</v>
      </c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2"/>
      <c r="O49" s="242"/>
      <c r="P49" s="242"/>
      <c r="Q49" s="242"/>
    </row>
    <row r="50" spans="1:17" ht="16.5" customHeight="1" x14ac:dyDescent="0.25">
      <c r="A50" s="13">
        <v>1</v>
      </c>
      <c r="B50" s="243" t="s">
        <v>76</v>
      </c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</row>
    <row r="51" spans="1:17" hidden="1" x14ac:dyDescent="0.25">
      <c r="A51" s="13">
        <v>2</v>
      </c>
      <c r="B51" s="243" t="s">
        <v>89</v>
      </c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</row>
    <row r="52" spans="1:17" ht="19.5" customHeight="1" x14ac:dyDescent="0.25">
      <c r="A52" s="13">
        <v>2</v>
      </c>
      <c r="B52" s="243" t="s">
        <v>290</v>
      </c>
      <c r="C52" s="243"/>
      <c r="D52" s="243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</row>
    <row r="53" spans="1:17" hidden="1" x14ac:dyDescent="0.25">
      <c r="A53" s="13">
        <v>4</v>
      </c>
      <c r="B53" s="243"/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</row>
    <row r="54" spans="1:17" hidden="1" x14ac:dyDescent="0.25">
      <c r="A54" s="13">
        <v>5</v>
      </c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</row>
    <row r="55" spans="1:17" hidden="1" x14ac:dyDescent="0.25">
      <c r="A55" s="13">
        <v>6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</row>
    <row r="56" spans="1:17" hidden="1" x14ac:dyDescent="0.25">
      <c r="A56" s="13">
        <v>7</v>
      </c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243"/>
      <c r="P56" s="243"/>
      <c r="Q56" s="243"/>
    </row>
    <row r="57" spans="1:17" hidden="1" x14ac:dyDescent="0.25">
      <c r="A57" s="13">
        <v>8</v>
      </c>
      <c r="B57" s="243"/>
      <c r="C57" s="243"/>
      <c r="D57" s="243"/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243"/>
      <c r="P57" s="243"/>
      <c r="Q57" s="243"/>
    </row>
    <row r="58" spans="1:17" hidden="1" x14ac:dyDescent="0.25">
      <c r="A58" s="13">
        <v>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</row>
    <row r="59" spans="1:17" hidden="1" x14ac:dyDescent="0.25">
      <c r="A59" s="13">
        <v>10</v>
      </c>
      <c r="B59" s="243"/>
      <c r="C59" s="243"/>
      <c r="D59" s="243"/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3"/>
    </row>
    <row r="60" spans="1:17" hidden="1" x14ac:dyDescent="0.25">
      <c r="A60" s="13">
        <v>11</v>
      </c>
      <c r="B60" s="243"/>
      <c r="C60" s="243"/>
      <c r="D60" s="243"/>
      <c r="E60" s="243"/>
      <c r="F60" s="243"/>
      <c r="G60" s="243"/>
      <c r="H60" s="243"/>
      <c r="I60" s="243"/>
      <c r="J60" s="243"/>
      <c r="K60" s="243"/>
      <c r="L60" s="243"/>
      <c r="M60" s="243"/>
      <c r="N60" s="243"/>
      <c r="O60" s="243"/>
      <c r="P60" s="243"/>
      <c r="Q60" s="243"/>
    </row>
    <row r="61" spans="1:17" hidden="1" x14ac:dyDescent="0.25">
      <c r="A61" s="13">
        <v>12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</row>
    <row r="62" spans="1:17" hidden="1" x14ac:dyDescent="0.25">
      <c r="A62" s="13">
        <v>13</v>
      </c>
      <c r="B62" s="243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3"/>
    </row>
    <row r="63" spans="1:17" hidden="1" x14ac:dyDescent="0.25">
      <c r="A63" s="13">
        <v>14</v>
      </c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43"/>
    </row>
    <row r="64" spans="1:17" hidden="1" x14ac:dyDescent="0.25">
      <c r="A64" s="13">
        <v>15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</row>
    <row r="65" spans="1:17" hidden="1" x14ac:dyDescent="0.25">
      <c r="A65" s="13">
        <v>16</v>
      </c>
      <c r="B65" s="243"/>
      <c r="C65" s="243"/>
      <c r="D65" s="243"/>
      <c r="E65" s="243"/>
      <c r="F65" s="243"/>
      <c r="G65" s="243"/>
      <c r="H65" s="243"/>
      <c r="I65" s="243"/>
      <c r="J65" s="243"/>
      <c r="K65" s="243"/>
      <c r="L65" s="243"/>
      <c r="M65" s="243"/>
      <c r="N65" s="243"/>
      <c r="O65" s="243"/>
      <c r="P65" s="243"/>
      <c r="Q65" s="243"/>
    </row>
    <row r="66" spans="1:17" ht="9" customHeight="1" x14ac:dyDescent="0.25"/>
    <row r="67" spans="1:17" ht="15.75" thickBot="1" x14ac:dyDescent="0.3">
      <c r="A67" s="11" t="s">
        <v>35</v>
      </c>
      <c r="B67" s="11" t="s">
        <v>29</v>
      </c>
      <c r="Q67" s="14" t="s">
        <v>32</v>
      </c>
    </row>
    <row r="68" spans="1:17" ht="30.75" customHeight="1" thickBot="1" x14ac:dyDescent="0.3">
      <c r="A68" s="17" t="s">
        <v>28</v>
      </c>
      <c r="B68" s="251" t="s">
        <v>30</v>
      </c>
      <c r="C68" s="252"/>
      <c r="D68" s="252"/>
      <c r="E68" s="252"/>
      <c r="F68" s="252"/>
      <c r="G68" s="252"/>
      <c r="H68" s="252"/>
      <c r="I68" s="253"/>
      <c r="J68" s="254" t="s">
        <v>37</v>
      </c>
      <c r="K68" s="255"/>
      <c r="L68" s="256" t="s">
        <v>38</v>
      </c>
      <c r="M68" s="257"/>
      <c r="N68" s="257"/>
      <c r="O68" s="258"/>
      <c r="P68" s="259" t="s">
        <v>31</v>
      </c>
      <c r="Q68" s="260"/>
    </row>
    <row r="69" spans="1:17" ht="15.75" thickBot="1" x14ac:dyDescent="0.3">
      <c r="A69" s="16">
        <v>1</v>
      </c>
      <c r="B69" s="261">
        <v>2</v>
      </c>
      <c r="C69" s="262"/>
      <c r="D69" s="262"/>
      <c r="E69" s="262"/>
      <c r="F69" s="262"/>
      <c r="G69" s="262"/>
      <c r="H69" s="262"/>
      <c r="I69" s="263"/>
      <c r="J69" s="264">
        <v>3</v>
      </c>
      <c r="K69" s="264"/>
      <c r="L69" s="265">
        <v>4</v>
      </c>
      <c r="M69" s="266"/>
      <c r="N69" s="266"/>
      <c r="O69" s="267"/>
      <c r="P69" s="264">
        <v>5</v>
      </c>
      <c r="Q69" s="268"/>
    </row>
    <row r="70" spans="1:17" ht="14.25" customHeight="1" x14ac:dyDescent="0.25">
      <c r="A70" s="15">
        <v>1</v>
      </c>
      <c r="B70" s="271" t="s">
        <v>76</v>
      </c>
      <c r="C70" s="271"/>
      <c r="D70" s="271"/>
      <c r="E70" s="271"/>
      <c r="F70" s="271"/>
      <c r="G70" s="271"/>
      <c r="H70" s="271"/>
      <c r="I70" s="271"/>
      <c r="J70" s="272">
        <v>0</v>
      </c>
      <c r="K70" s="272"/>
      <c r="L70" s="273">
        <f>1022557+1042776-2065333</f>
        <v>0</v>
      </c>
      <c r="M70" s="274"/>
      <c r="N70" s="274"/>
      <c r="O70" s="275"/>
      <c r="P70" s="272">
        <f>J70+L70</f>
        <v>0</v>
      </c>
      <c r="Q70" s="272"/>
    </row>
    <row r="71" spans="1:17" ht="14.25" hidden="1" customHeight="1" x14ac:dyDescent="0.25">
      <c r="A71" s="13">
        <v>2</v>
      </c>
      <c r="B71" s="243" t="s">
        <v>102</v>
      </c>
      <c r="C71" s="243"/>
      <c r="D71" s="243"/>
      <c r="E71" s="243"/>
      <c r="F71" s="243"/>
      <c r="G71" s="243"/>
      <c r="H71" s="243"/>
      <c r="I71" s="243"/>
      <c r="J71" s="269">
        <v>0</v>
      </c>
      <c r="K71" s="269"/>
      <c r="L71" s="276">
        <v>0</v>
      </c>
      <c r="M71" s="277"/>
      <c r="N71" s="277"/>
      <c r="O71" s="278"/>
      <c r="P71" s="269">
        <f t="shared" ref="P71:P85" si="0">J71+L71</f>
        <v>0</v>
      </c>
      <c r="Q71" s="269"/>
    </row>
    <row r="72" spans="1:17" ht="30" customHeight="1" x14ac:dyDescent="0.25">
      <c r="A72" s="13">
        <v>2</v>
      </c>
      <c r="B72" s="243" t="s">
        <v>290</v>
      </c>
      <c r="C72" s="243"/>
      <c r="D72" s="243"/>
      <c r="E72" s="243"/>
      <c r="F72" s="243"/>
      <c r="G72" s="243"/>
      <c r="H72" s="243"/>
      <c r="I72" s="243"/>
      <c r="J72" s="269">
        <v>0</v>
      </c>
      <c r="K72" s="269"/>
      <c r="L72" s="276">
        <f>866000+487000+902000-2255000</f>
        <v>0</v>
      </c>
      <c r="M72" s="277"/>
      <c r="N72" s="277"/>
      <c r="O72" s="278"/>
      <c r="P72" s="269">
        <f>J72+L72</f>
        <v>0</v>
      </c>
      <c r="Q72" s="269"/>
    </row>
    <row r="73" spans="1:17" ht="30" hidden="1" customHeight="1" x14ac:dyDescent="0.25">
      <c r="A73" s="13">
        <v>4</v>
      </c>
      <c r="B73" s="270"/>
      <c r="C73" s="270"/>
      <c r="D73" s="270"/>
      <c r="E73" s="270"/>
      <c r="F73" s="270"/>
      <c r="G73" s="270"/>
      <c r="H73" s="270"/>
      <c r="I73" s="270"/>
      <c r="J73" s="269"/>
      <c r="K73" s="269"/>
      <c r="L73" s="269"/>
      <c r="M73" s="269"/>
      <c r="N73" s="269"/>
      <c r="O73" s="269"/>
      <c r="P73" s="269">
        <f t="shared" si="0"/>
        <v>0</v>
      </c>
      <c r="Q73" s="269"/>
    </row>
    <row r="74" spans="1:17" ht="30" hidden="1" customHeight="1" x14ac:dyDescent="0.25">
      <c r="A74" s="13">
        <v>5</v>
      </c>
      <c r="B74" s="270"/>
      <c r="C74" s="270"/>
      <c r="D74" s="270"/>
      <c r="E74" s="270"/>
      <c r="F74" s="270"/>
      <c r="G74" s="270"/>
      <c r="H74" s="270"/>
      <c r="I74" s="270"/>
      <c r="J74" s="269"/>
      <c r="K74" s="269"/>
      <c r="L74" s="269"/>
      <c r="M74" s="269"/>
      <c r="N74" s="269"/>
      <c r="O74" s="269"/>
      <c r="P74" s="269">
        <f t="shared" si="0"/>
        <v>0</v>
      </c>
      <c r="Q74" s="269"/>
    </row>
    <row r="75" spans="1:17" ht="30" hidden="1" customHeight="1" x14ac:dyDescent="0.25">
      <c r="A75" s="13">
        <v>6</v>
      </c>
      <c r="B75" s="270"/>
      <c r="C75" s="270"/>
      <c r="D75" s="270"/>
      <c r="E75" s="270"/>
      <c r="F75" s="270"/>
      <c r="G75" s="270"/>
      <c r="H75" s="270"/>
      <c r="I75" s="270"/>
      <c r="J75" s="269"/>
      <c r="K75" s="269"/>
      <c r="L75" s="269"/>
      <c r="M75" s="269"/>
      <c r="N75" s="269"/>
      <c r="O75" s="269"/>
      <c r="P75" s="269">
        <f t="shared" si="0"/>
        <v>0</v>
      </c>
      <c r="Q75" s="269"/>
    </row>
    <row r="76" spans="1:17" ht="30" hidden="1" customHeight="1" x14ac:dyDescent="0.25">
      <c r="A76" s="13">
        <v>7</v>
      </c>
      <c r="B76" s="270"/>
      <c r="C76" s="270"/>
      <c r="D76" s="270"/>
      <c r="E76" s="270"/>
      <c r="F76" s="270"/>
      <c r="G76" s="270"/>
      <c r="H76" s="270"/>
      <c r="I76" s="270"/>
      <c r="J76" s="269"/>
      <c r="K76" s="269"/>
      <c r="L76" s="269"/>
      <c r="M76" s="269"/>
      <c r="N76" s="269"/>
      <c r="O76" s="269"/>
      <c r="P76" s="269">
        <f t="shared" si="0"/>
        <v>0</v>
      </c>
      <c r="Q76" s="269"/>
    </row>
    <row r="77" spans="1:17" ht="30" hidden="1" customHeight="1" x14ac:dyDescent="0.25">
      <c r="A77" s="13">
        <v>8</v>
      </c>
      <c r="B77" s="270"/>
      <c r="C77" s="270"/>
      <c r="D77" s="270"/>
      <c r="E77" s="270"/>
      <c r="F77" s="270"/>
      <c r="G77" s="270"/>
      <c r="H77" s="270"/>
      <c r="I77" s="270"/>
      <c r="J77" s="269"/>
      <c r="K77" s="269"/>
      <c r="L77" s="269"/>
      <c r="M77" s="269"/>
      <c r="N77" s="269"/>
      <c r="O77" s="269"/>
      <c r="P77" s="269">
        <f t="shared" si="0"/>
        <v>0</v>
      </c>
      <c r="Q77" s="269"/>
    </row>
    <row r="78" spans="1:17" ht="30" hidden="1" customHeight="1" x14ac:dyDescent="0.25">
      <c r="A78" s="13">
        <v>9</v>
      </c>
      <c r="B78" s="270"/>
      <c r="C78" s="270"/>
      <c r="D78" s="270"/>
      <c r="E78" s="270"/>
      <c r="F78" s="270"/>
      <c r="G78" s="270"/>
      <c r="H78" s="270"/>
      <c r="I78" s="270"/>
      <c r="J78" s="269"/>
      <c r="K78" s="269"/>
      <c r="L78" s="269"/>
      <c r="M78" s="269"/>
      <c r="N78" s="269"/>
      <c r="O78" s="269"/>
      <c r="P78" s="269">
        <f t="shared" si="0"/>
        <v>0</v>
      </c>
      <c r="Q78" s="269"/>
    </row>
    <row r="79" spans="1:17" ht="30" hidden="1" customHeight="1" x14ac:dyDescent="0.25">
      <c r="A79" s="13">
        <v>10</v>
      </c>
      <c r="B79" s="270"/>
      <c r="C79" s="270"/>
      <c r="D79" s="270"/>
      <c r="E79" s="270"/>
      <c r="F79" s="270"/>
      <c r="G79" s="270"/>
      <c r="H79" s="270"/>
      <c r="I79" s="270"/>
      <c r="J79" s="269"/>
      <c r="K79" s="269"/>
      <c r="L79" s="269"/>
      <c r="M79" s="269"/>
      <c r="N79" s="269"/>
      <c r="O79" s="269"/>
      <c r="P79" s="269">
        <f t="shared" si="0"/>
        <v>0</v>
      </c>
      <c r="Q79" s="269"/>
    </row>
    <row r="80" spans="1:17" ht="30" hidden="1" customHeight="1" x14ac:dyDescent="0.25">
      <c r="A80" s="13">
        <v>11</v>
      </c>
      <c r="B80" s="270"/>
      <c r="C80" s="270"/>
      <c r="D80" s="270"/>
      <c r="E80" s="270"/>
      <c r="F80" s="270"/>
      <c r="G80" s="270"/>
      <c r="H80" s="270"/>
      <c r="I80" s="270"/>
      <c r="J80" s="269"/>
      <c r="K80" s="269"/>
      <c r="L80" s="269"/>
      <c r="M80" s="269"/>
      <c r="N80" s="269"/>
      <c r="O80" s="269"/>
      <c r="P80" s="269">
        <f t="shared" si="0"/>
        <v>0</v>
      </c>
      <c r="Q80" s="269"/>
    </row>
    <row r="81" spans="1:17" ht="30" hidden="1" customHeight="1" x14ac:dyDescent="0.25">
      <c r="A81" s="13">
        <v>12</v>
      </c>
      <c r="B81" s="270"/>
      <c r="C81" s="270"/>
      <c r="D81" s="270"/>
      <c r="E81" s="270"/>
      <c r="F81" s="270"/>
      <c r="G81" s="270"/>
      <c r="H81" s="270"/>
      <c r="I81" s="270"/>
      <c r="J81" s="269"/>
      <c r="K81" s="269"/>
      <c r="L81" s="269"/>
      <c r="M81" s="269"/>
      <c r="N81" s="269"/>
      <c r="O81" s="269"/>
      <c r="P81" s="269">
        <f t="shared" si="0"/>
        <v>0</v>
      </c>
      <c r="Q81" s="269"/>
    </row>
    <row r="82" spans="1:17" ht="30" hidden="1" customHeight="1" x14ac:dyDescent="0.25">
      <c r="A82" s="13">
        <v>13</v>
      </c>
      <c r="B82" s="270"/>
      <c r="C82" s="270"/>
      <c r="D82" s="270"/>
      <c r="E82" s="270"/>
      <c r="F82" s="270"/>
      <c r="G82" s="270"/>
      <c r="H82" s="270"/>
      <c r="I82" s="270"/>
      <c r="J82" s="269"/>
      <c r="K82" s="269"/>
      <c r="L82" s="269"/>
      <c r="M82" s="269"/>
      <c r="N82" s="269"/>
      <c r="O82" s="269"/>
      <c r="P82" s="269">
        <f t="shared" si="0"/>
        <v>0</v>
      </c>
      <c r="Q82" s="269"/>
    </row>
    <row r="83" spans="1:17" ht="30" hidden="1" customHeight="1" x14ac:dyDescent="0.25">
      <c r="A83" s="13">
        <v>14</v>
      </c>
      <c r="B83" s="270"/>
      <c r="C83" s="270"/>
      <c r="D83" s="270"/>
      <c r="E83" s="270"/>
      <c r="F83" s="270"/>
      <c r="G83" s="270"/>
      <c r="H83" s="270"/>
      <c r="I83" s="270"/>
      <c r="J83" s="269"/>
      <c r="K83" s="269"/>
      <c r="L83" s="269"/>
      <c r="M83" s="269"/>
      <c r="N83" s="269"/>
      <c r="O83" s="269"/>
      <c r="P83" s="269">
        <f t="shared" si="0"/>
        <v>0</v>
      </c>
      <c r="Q83" s="269"/>
    </row>
    <row r="84" spans="1:17" ht="30" hidden="1" customHeight="1" x14ac:dyDescent="0.25">
      <c r="A84" s="13">
        <v>15</v>
      </c>
      <c r="B84" s="270"/>
      <c r="C84" s="270"/>
      <c r="D84" s="270"/>
      <c r="E84" s="270"/>
      <c r="F84" s="270"/>
      <c r="G84" s="270"/>
      <c r="H84" s="270"/>
      <c r="I84" s="270"/>
      <c r="J84" s="269"/>
      <c r="K84" s="269"/>
      <c r="L84" s="269"/>
      <c r="M84" s="269"/>
      <c r="N84" s="269"/>
      <c r="O84" s="269"/>
      <c r="P84" s="269">
        <f t="shared" si="0"/>
        <v>0</v>
      </c>
      <c r="Q84" s="269"/>
    </row>
    <row r="85" spans="1:17" ht="30" customHeight="1" x14ac:dyDescent="0.25">
      <c r="A85" s="13"/>
      <c r="B85" s="279" t="s">
        <v>41</v>
      </c>
      <c r="C85" s="279"/>
      <c r="D85" s="279"/>
      <c r="E85" s="279"/>
      <c r="F85" s="279"/>
      <c r="G85" s="279"/>
      <c r="H85" s="279"/>
      <c r="I85" s="279"/>
      <c r="J85" s="280">
        <f>SUM(J70:K84)</f>
        <v>0</v>
      </c>
      <c r="K85" s="280"/>
      <c r="L85" s="281">
        <f t="shared" ref="L85" si="1">SUM(L70:M84)</f>
        <v>0</v>
      </c>
      <c r="M85" s="282"/>
      <c r="N85" s="282"/>
      <c r="O85" s="283"/>
      <c r="P85" s="280">
        <f t="shared" si="0"/>
        <v>0</v>
      </c>
      <c r="Q85" s="280"/>
    </row>
    <row r="86" spans="1:17" ht="30" customHeight="1" x14ac:dyDescent="0.25"/>
    <row r="87" spans="1:17" ht="15.75" thickBot="1" x14ac:dyDescent="0.3">
      <c r="A87" s="43">
        <v>10</v>
      </c>
      <c r="B87" s="11" t="s">
        <v>34</v>
      </c>
    </row>
    <row r="88" spans="1:17" ht="15.75" thickBot="1" x14ac:dyDescent="0.3">
      <c r="A88" s="17" t="s">
        <v>28</v>
      </c>
      <c r="B88" s="287" t="s">
        <v>36</v>
      </c>
      <c r="C88" s="287"/>
      <c r="D88" s="287"/>
      <c r="E88" s="287"/>
      <c r="F88" s="287"/>
      <c r="G88" s="287"/>
      <c r="H88" s="287"/>
      <c r="I88" s="287"/>
      <c r="J88" s="287"/>
      <c r="K88" s="287"/>
      <c r="L88" s="287" t="s">
        <v>40</v>
      </c>
      <c r="M88" s="287"/>
      <c r="N88" s="287" t="s">
        <v>39</v>
      </c>
      <c r="O88" s="287"/>
      <c r="P88" s="287" t="s">
        <v>31</v>
      </c>
      <c r="Q88" s="288"/>
    </row>
    <row r="89" spans="1:17" ht="15.75" thickBot="1" x14ac:dyDescent="0.3">
      <c r="A89" s="220">
        <v>1</v>
      </c>
      <c r="B89" s="289">
        <v>2</v>
      </c>
      <c r="C89" s="289"/>
      <c r="D89" s="289"/>
      <c r="E89" s="289"/>
      <c r="F89" s="289"/>
      <c r="G89" s="289"/>
      <c r="H89" s="289"/>
      <c r="I89" s="289"/>
      <c r="J89" s="289"/>
      <c r="K89" s="289"/>
      <c r="L89" s="290">
        <v>3</v>
      </c>
      <c r="M89" s="290"/>
      <c r="N89" s="290">
        <v>4</v>
      </c>
      <c r="O89" s="290"/>
      <c r="P89" s="290">
        <v>5</v>
      </c>
      <c r="Q89" s="291"/>
    </row>
    <row r="90" spans="1:17" ht="26.25" customHeight="1" x14ac:dyDescent="0.25">
      <c r="A90" s="12"/>
      <c r="B90" s="286" t="s">
        <v>287</v>
      </c>
      <c r="C90" s="286"/>
      <c r="D90" s="286"/>
      <c r="E90" s="286"/>
      <c r="F90" s="286"/>
      <c r="G90" s="286"/>
      <c r="H90" s="286"/>
      <c r="I90" s="286"/>
      <c r="J90" s="286"/>
      <c r="K90" s="286"/>
      <c r="L90" s="285">
        <f>J85</f>
        <v>0</v>
      </c>
      <c r="M90" s="285"/>
      <c r="N90" s="285">
        <f>L85</f>
        <v>0</v>
      </c>
      <c r="O90" s="285"/>
      <c r="P90" s="285">
        <f>L90+N90</f>
        <v>0</v>
      </c>
      <c r="Q90" s="285"/>
    </row>
    <row r="91" spans="1:17" hidden="1" x14ac:dyDescent="0.25">
      <c r="A91" s="12"/>
      <c r="B91" s="284"/>
      <c r="C91" s="284"/>
      <c r="D91" s="284"/>
      <c r="E91" s="284"/>
      <c r="F91" s="284"/>
      <c r="G91" s="284"/>
      <c r="H91" s="284"/>
      <c r="I91" s="284"/>
      <c r="J91" s="284"/>
      <c r="K91" s="284"/>
      <c r="L91" s="285"/>
      <c r="M91" s="285"/>
      <c r="N91" s="285"/>
      <c r="O91" s="285"/>
      <c r="P91" s="285">
        <f t="shared" ref="P91:P95" si="2">L91+N91</f>
        <v>0</v>
      </c>
      <c r="Q91" s="285"/>
    </row>
    <row r="92" spans="1:17" hidden="1" x14ac:dyDescent="0.25">
      <c r="A92" s="12"/>
      <c r="B92" s="284"/>
      <c r="C92" s="284"/>
      <c r="D92" s="284"/>
      <c r="E92" s="284"/>
      <c r="F92" s="284"/>
      <c r="G92" s="284"/>
      <c r="H92" s="284"/>
      <c r="I92" s="284"/>
      <c r="J92" s="284"/>
      <c r="K92" s="284"/>
      <c r="L92" s="285"/>
      <c r="M92" s="285"/>
      <c r="N92" s="285"/>
      <c r="O92" s="285"/>
      <c r="P92" s="285">
        <f t="shared" si="2"/>
        <v>0</v>
      </c>
      <c r="Q92" s="285"/>
    </row>
    <row r="93" spans="1:17" hidden="1" x14ac:dyDescent="0.25">
      <c r="A93" s="12"/>
      <c r="B93" s="284"/>
      <c r="C93" s="284"/>
      <c r="D93" s="284"/>
      <c r="E93" s="284"/>
      <c r="F93" s="284"/>
      <c r="G93" s="284"/>
      <c r="H93" s="284"/>
      <c r="I93" s="284"/>
      <c r="J93" s="284"/>
      <c r="K93" s="284"/>
      <c r="L93" s="285"/>
      <c r="M93" s="285"/>
      <c r="N93" s="285"/>
      <c r="O93" s="285"/>
      <c r="P93" s="285">
        <f t="shared" si="2"/>
        <v>0</v>
      </c>
      <c r="Q93" s="285"/>
    </row>
    <row r="94" spans="1:17" hidden="1" x14ac:dyDescent="0.25">
      <c r="A94" s="12"/>
      <c r="B94" s="284"/>
      <c r="C94" s="284"/>
      <c r="D94" s="284"/>
      <c r="E94" s="284"/>
      <c r="F94" s="284"/>
      <c r="G94" s="284"/>
      <c r="H94" s="284"/>
      <c r="I94" s="284"/>
      <c r="J94" s="284"/>
      <c r="K94" s="284"/>
      <c r="L94" s="285"/>
      <c r="M94" s="285"/>
      <c r="N94" s="285"/>
      <c r="O94" s="285"/>
      <c r="P94" s="285">
        <f t="shared" si="2"/>
        <v>0</v>
      </c>
      <c r="Q94" s="285"/>
    </row>
    <row r="95" spans="1:17" x14ac:dyDescent="0.25">
      <c r="A95" s="12"/>
      <c r="B95" s="296" t="s">
        <v>41</v>
      </c>
      <c r="C95" s="296"/>
      <c r="D95" s="296"/>
      <c r="E95" s="296"/>
      <c r="F95" s="296"/>
      <c r="G95" s="296"/>
      <c r="H95" s="296"/>
      <c r="I95" s="296"/>
      <c r="J95" s="296"/>
      <c r="K95" s="296"/>
      <c r="L95" s="285">
        <f>SUM(L90:M94)</f>
        <v>0</v>
      </c>
      <c r="M95" s="285"/>
      <c r="N95" s="285">
        <f>SUM(N90:O94)</f>
        <v>0</v>
      </c>
      <c r="O95" s="285"/>
      <c r="P95" s="285">
        <f t="shared" si="2"/>
        <v>0</v>
      </c>
      <c r="Q95" s="285"/>
    </row>
    <row r="96" spans="1:17" ht="39" customHeight="1" x14ac:dyDescent="0.25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19"/>
      <c r="M96" s="19"/>
      <c r="N96" s="19"/>
      <c r="O96" s="19"/>
      <c r="P96" s="19"/>
      <c r="Q96" s="19"/>
    </row>
    <row r="97" spans="1:17" x14ac:dyDescent="0.25">
      <c r="A97" s="43">
        <v>11</v>
      </c>
      <c r="B97" s="11" t="s">
        <v>42</v>
      </c>
    </row>
    <row r="98" spans="1:17" ht="30.75" customHeight="1" x14ac:dyDescent="0.25">
      <c r="A98" s="219" t="s">
        <v>28</v>
      </c>
      <c r="B98" s="292" t="s">
        <v>45</v>
      </c>
      <c r="C98" s="292"/>
      <c r="D98" s="292"/>
      <c r="E98" s="292"/>
      <c r="F98" s="292"/>
      <c r="G98" s="292"/>
      <c r="H98" s="21" t="s">
        <v>44</v>
      </c>
      <c r="I98" s="292" t="s">
        <v>43</v>
      </c>
      <c r="J98" s="292"/>
      <c r="K98" s="292"/>
      <c r="L98" s="292" t="s">
        <v>40</v>
      </c>
      <c r="M98" s="292"/>
      <c r="N98" s="292" t="s">
        <v>39</v>
      </c>
      <c r="O98" s="292"/>
      <c r="P98" s="292" t="s">
        <v>31</v>
      </c>
      <c r="Q98" s="292"/>
    </row>
    <row r="99" spans="1:17" x14ac:dyDescent="0.25">
      <c r="A99" s="23">
        <v>1</v>
      </c>
      <c r="B99" s="293">
        <v>2</v>
      </c>
      <c r="C99" s="294"/>
      <c r="D99" s="294"/>
      <c r="E99" s="294"/>
      <c r="F99" s="294"/>
      <c r="G99" s="295"/>
      <c r="H99" s="13">
        <v>3</v>
      </c>
      <c r="I99" s="293">
        <v>4</v>
      </c>
      <c r="J99" s="294"/>
      <c r="K99" s="295"/>
      <c r="L99" s="293">
        <v>5</v>
      </c>
      <c r="M99" s="295"/>
      <c r="N99" s="293">
        <v>6</v>
      </c>
      <c r="O99" s="295"/>
      <c r="P99" s="293">
        <v>7</v>
      </c>
      <c r="Q99" s="295"/>
    </row>
    <row r="100" spans="1:17" ht="15" customHeight="1" x14ac:dyDescent="0.25">
      <c r="A100" s="12"/>
      <c r="B100" s="302" t="s">
        <v>71</v>
      </c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M100" s="302"/>
      <c r="N100" s="302"/>
      <c r="O100" s="302"/>
      <c r="P100" s="302"/>
      <c r="Q100" s="302"/>
    </row>
    <row r="101" spans="1:17" ht="22.5" customHeight="1" x14ac:dyDescent="0.25">
      <c r="A101" s="12"/>
      <c r="B101" s="303" t="s">
        <v>56</v>
      </c>
      <c r="C101" s="304"/>
      <c r="D101" s="305" t="s">
        <v>76</v>
      </c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06"/>
      <c r="Q101" s="307"/>
    </row>
    <row r="102" spans="1:17" ht="27" customHeight="1" x14ac:dyDescent="0.25">
      <c r="A102" s="12"/>
      <c r="B102" s="308" t="s">
        <v>46</v>
      </c>
      <c r="C102" s="308"/>
      <c r="D102" s="308"/>
      <c r="E102" s="308"/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</row>
    <row r="103" spans="1:17" ht="63.75" customHeight="1" x14ac:dyDescent="0.25">
      <c r="A103" s="23">
        <v>1</v>
      </c>
      <c r="B103" s="297" t="s">
        <v>78</v>
      </c>
      <c r="C103" s="298"/>
      <c r="D103" s="298"/>
      <c r="E103" s="298"/>
      <c r="F103" s="298"/>
      <c r="G103" s="299"/>
      <c r="H103" s="13" t="s">
        <v>32</v>
      </c>
      <c r="I103" s="300" t="s">
        <v>312</v>
      </c>
      <c r="J103" s="300"/>
      <c r="K103" s="300"/>
      <c r="L103" s="293">
        <v>0</v>
      </c>
      <c r="M103" s="295"/>
      <c r="N103" s="301">
        <f>L70-N104</f>
        <v>0</v>
      </c>
      <c r="O103" s="295"/>
      <c r="P103" s="301">
        <f>N103+L103</f>
        <v>0</v>
      </c>
      <c r="Q103" s="295"/>
    </row>
    <row r="104" spans="1:17" ht="51.75" hidden="1" customHeight="1" x14ac:dyDescent="0.25">
      <c r="A104" s="23">
        <v>2</v>
      </c>
      <c r="B104" s="297" t="s">
        <v>161</v>
      </c>
      <c r="C104" s="298"/>
      <c r="D104" s="298"/>
      <c r="E104" s="298"/>
      <c r="F104" s="298"/>
      <c r="G104" s="299"/>
      <c r="H104" s="13" t="s">
        <v>32</v>
      </c>
      <c r="I104" s="300" t="s">
        <v>162</v>
      </c>
      <c r="J104" s="300"/>
      <c r="K104" s="300"/>
      <c r="L104" s="293">
        <v>0</v>
      </c>
      <c r="M104" s="295"/>
      <c r="N104" s="293">
        <v>0</v>
      </c>
      <c r="O104" s="295"/>
      <c r="P104" s="301">
        <f>N104+L104</f>
        <v>0</v>
      </c>
      <c r="Q104" s="295"/>
    </row>
    <row r="105" spans="1:17" ht="23.25" customHeight="1" x14ac:dyDescent="0.25">
      <c r="A105" s="23">
        <v>2</v>
      </c>
      <c r="B105" s="297" t="s">
        <v>79</v>
      </c>
      <c r="C105" s="298"/>
      <c r="D105" s="298"/>
      <c r="E105" s="298"/>
      <c r="F105" s="298"/>
      <c r="G105" s="299"/>
      <c r="H105" s="13" t="s">
        <v>80</v>
      </c>
      <c r="I105" s="300" t="s">
        <v>81</v>
      </c>
      <c r="J105" s="300"/>
      <c r="K105" s="300"/>
      <c r="L105" s="293">
        <v>0</v>
      </c>
      <c r="M105" s="295"/>
      <c r="N105" s="293">
        <f>400-400</f>
        <v>0</v>
      </c>
      <c r="O105" s="295"/>
      <c r="P105" s="301">
        <f>N105+L105</f>
        <v>0</v>
      </c>
      <c r="Q105" s="295"/>
    </row>
    <row r="106" spans="1:17" ht="28.5" hidden="1" customHeight="1" x14ac:dyDescent="0.25">
      <c r="A106" s="23">
        <v>4</v>
      </c>
      <c r="B106" s="297"/>
      <c r="C106" s="298"/>
      <c r="D106" s="298"/>
      <c r="E106" s="298"/>
      <c r="F106" s="298"/>
      <c r="G106" s="299"/>
      <c r="H106" s="13"/>
      <c r="I106" s="309"/>
      <c r="J106" s="309"/>
      <c r="K106" s="309"/>
      <c r="L106" s="293"/>
      <c r="M106" s="295"/>
      <c r="N106" s="293"/>
      <c r="O106" s="295"/>
      <c r="P106" s="293"/>
      <c r="Q106" s="295"/>
    </row>
    <row r="107" spans="1:17" ht="29.25" hidden="1" customHeight="1" x14ac:dyDescent="0.25">
      <c r="A107" s="23">
        <v>5</v>
      </c>
      <c r="B107" s="297"/>
      <c r="C107" s="298"/>
      <c r="D107" s="298"/>
      <c r="E107" s="298"/>
      <c r="F107" s="298"/>
      <c r="G107" s="299"/>
      <c r="H107" s="13"/>
      <c r="I107" s="309"/>
      <c r="J107" s="309"/>
      <c r="K107" s="309"/>
      <c r="L107" s="293"/>
      <c r="M107" s="295"/>
      <c r="N107" s="293"/>
      <c r="O107" s="295"/>
      <c r="P107" s="293"/>
      <c r="Q107" s="295"/>
    </row>
    <row r="108" spans="1:17" hidden="1" x14ac:dyDescent="0.25">
      <c r="A108" s="23">
        <v>6</v>
      </c>
      <c r="B108" s="297"/>
      <c r="C108" s="298"/>
      <c r="D108" s="298"/>
      <c r="E108" s="298"/>
      <c r="F108" s="298"/>
      <c r="G108" s="299"/>
      <c r="H108" s="13"/>
      <c r="I108" s="309"/>
      <c r="J108" s="309"/>
      <c r="K108" s="309"/>
      <c r="L108" s="293"/>
      <c r="M108" s="295"/>
      <c r="N108" s="293"/>
      <c r="O108" s="295"/>
      <c r="P108" s="293"/>
      <c r="Q108" s="295"/>
    </row>
    <row r="109" spans="1:17" hidden="1" x14ac:dyDescent="0.25">
      <c r="A109" s="23">
        <v>7</v>
      </c>
      <c r="B109" s="297"/>
      <c r="C109" s="298"/>
      <c r="D109" s="298"/>
      <c r="E109" s="298"/>
      <c r="F109" s="298"/>
      <c r="G109" s="299"/>
      <c r="H109" s="13"/>
      <c r="I109" s="309"/>
      <c r="J109" s="309"/>
      <c r="K109" s="309"/>
      <c r="L109" s="293"/>
      <c r="M109" s="295"/>
      <c r="N109" s="293"/>
      <c r="O109" s="295"/>
      <c r="P109" s="293"/>
      <c r="Q109" s="295"/>
    </row>
    <row r="110" spans="1:17" hidden="1" x14ac:dyDescent="0.25">
      <c r="A110" s="23">
        <v>8</v>
      </c>
      <c r="B110" s="297"/>
      <c r="C110" s="298"/>
      <c r="D110" s="298"/>
      <c r="E110" s="298"/>
      <c r="F110" s="298"/>
      <c r="G110" s="299"/>
      <c r="H110" s="13"/>
      <c r="I110" s="309"/>
      <c r="J110" s="309"/>
      <c r="K110" s="309"/>
      <c r="L110" s="293"/>
      <c r="M110" s="295"/>
      <c r="N110" s="293"/>
      <c r="O110" s="295"/>
      <c r="P110" s="293"/>
      <c r="Q110" s="295"/>
    </row>
    <row r="111" spans="1:17" hidden="1" x14ac:dyDescent="0.25">
      <c r="A111" s="23">
        <v>9</v>
      </c>
      <c r="B111" s="310"/>
      <c r="C111" s="311"/>
      <c r="D111" s="311"/>
      <c r="E111" s="311"/>
      <c r="F111" s="311"/>
      <c r="G111" s="312"/>
      <c r="H111" s="13"/>
      <c r="I111" s="310"/>
      <c r="J111" s="311"/>
      <c r="K111" s="312"/>
      <c r="L111" s="293"/>
      <c r="M111" s="295"/>
      <c r="N111" s="293"/>
      <c r="O111" s="295"/>
      <c r="P111" s="293"/>
      <c r="Q111" s="295"/>
    </row>
    <row r="112" spans="1:17" hidden="1" x14ac:dyDescent="0.25">
      <c r="A112" s="23">
        <v>10</v>
      </c>
      <c r="B112" s="310"/>
      <c r="C112" s="311"/>
      <c r="D112" s="311"/>
      <c r="E112" s="311"/>
      <c r="F112" s="311"/>
      <c r="G112" s="312"/>
      <c r="H112" s="13"/>
      <c r="I112" s="310"/>
      <c r="J112" s="311"/>
      <c r="K112" s="312"/>
      <c r="L112" s="293"/>
      <c r="M112" s="295"/>
      <c r="N112" s="293"/>
      <c r="O112" s="295"/>
      <c r="P112" s="293"/>
      <c r="Q112" s="295"/>
    </row>
    <row r="113" spans="1:17" ht="36" customHeight="1" x14ac:dyDescent="0.25">
      <c r="A113" s="12"/>
      <c r="B113" s="308" t="s">
        <v>47</v>
      </c>
      <c r="C113" s="308"/>
      <c r="D113" s="308"/>
      <c r="E113" s="308"/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1:17" ht="57.75" customHeight="1" x14ac:dyDescent="0.25">
      <c r="A114" s="23">
        <v>1</v>
      </c>
      <c r="B114" s="310" t="s">
        <v>82</v>
      </c>
      <c r="C114" s="311"/>
      <c r="D114" s="311"/>
      <c r="E114" s="311"/>
      <c r="F114" s="311"/>
      <c r="G114" s="312"/>
      <c r="H114" s="13" t="s">
        <v>57</v>
      </c>
      <c r="I114" s="300" t="s">
        <v>312</v>
      </c>
      <c r="J114" s="300"/>
      <c r="K114" s="300"/>
      <c r="L114" s="293">
        <v>0</v>
      </c>
      <c r="M114" s="295"/>
      <c r="N114" s="293">
        <f>2-2</f>
        <v>0</v>
      </c>
      <c r="O114" s="295"/>
      <c r="P114" s="301">
        <f>N114+L114</f>
        <v>0</v>
      </c>
      <c r="Q114" s="295"/>
    </row>
    <row r="115" spans="1:17" ht="66.75" hidden="1" customHeight="1" x14ac:dyDescent="0.25">
      <c r="A115" s="23">
        <v>2</v>
      </c>
      <c r="B115" s="313" t="s">
        <v>164</v>
      </c>
      <c r="C115" s="314"/>
      <c r="D115" s="314"/>
      <c r="E115" s="314"/>
      <c r="F115" s="314"/>
      <c r="G115" s="315"/>
      <c r="H115" s="13" t="s">
        <v>57</v>
      </c>
      <c r="I115" s="300" t="s">
        <v>163</v>
      </c>
      <c r="J115" s="300"/>
      <c r="K115" s="300"/>
      <c r="L115" s="293">
        <v>0</v>
      </c>
      <c r="M115" s="295"/>
      <c r="N115" s="293">
        <v>0</v>
      </c>
      <c r="O115" s="295"/>
      <c r="P115" s="301">
        <f>N115+L115</f>
        <v>0</v>
      </c>
      <c r="Q115" s="295"/>
    </row>
    <row r="116" spans="1:17" hidden="1" x14ac:dyDescent="0.25">
      <c r="A116" s="23"/>
      <c r="B116" s="310"/>
      <c r="C116" s="311"/>
      <c r="D116" s="311"/>
      <c r="E116" s="311"/>
      <c r="F116" s="311"/>
      <c r="G116" s="312"/>
      <c r="H116" s="13"/>
      <c r="I116" s="316"/>
      <c r="J116" s="316"/>
      <c r="K116" s="316"/>
      <c r="L116" s="293"/>
      <c r="M116" s="295"/>
      <c r="N116" s="293"/>
      <c r="O116" s="295"/>
      <c r="P116" s="293"/>
      <c r="Q116" s="295"/>
    </row>
    <row r="117" spans="1:17" hidden="1" x14ac:dyDescent="0.25">
      <c r="A117" s="23"/>
      <c r="B117" s="310"/>
      <c r="C117" s="311"/>
      <c r="D117" s="311"/>
      <c r="E117" s="311"/>
      <c r="F117" s="311"/>
      <c r="G117" s="312"/>
      <c r="H117" s="13"/>
      <c r="I117" s="316"/>
      <c r="J117" s="316"/>
      <c r="K117" s="316"/>
      <c r="L117" s="293"/>
      <c r="M117" s="295"/>
      <c r="N117" s="293"/>
      <c r="O117" s="295"/>
      <c r="P117" s="293"/>
      <c r="Q117" s="295"/>
    </row>
    <row r="118" spans="1:17" ht="15" hidden="1" customHeight="1" x14ac:dyDescent="0.25">
      <c r="A118" s="23"/>
      <c r="B118" s="310"/>
      <c r="C118" s="311"/>
      <c r="D118" s="311"/>
      <c r="E118" s="311"/>
      <c r="F118" s="311"/>
      <c r="G118" s="312"/>
      <c r="H118" s="13"/>
      <c r="I118" s="316"/>
      <c r="J118" s="316"/>
      <c r="K118" s="316"/>
      <c r="L118" s="293"/>
      <c r="M118" s="295"/>
      <c r="N118" s="293"/>
      <c r="O118" s="295"/>
      <c r="P118" s="293"/>
      <c r="Q118" s="295"/>
    </row>
    <row r="119" spans="1:17" hidden="1" x14ac:dyDescent="0.25">
      <c r="A119" s="23"/>
      <c r="B119" s="317"/>
      <c r="C119" s="318"/>
      <c r="D119" s="318"/>
      <c r="E119" s="318"/>
      <c r="F119" s="318"/>
      <c r="G119" s="319"/>
      <c r="H119" s="13"/>
      <c r="I119" s="316"/>
      <c r="J119" s="316"/>
      <c r="K119" s="316"/>
      <c r="L119" s="293"/>
      <c r="M119" s="295"/>
      <c r="N119" s="293"/>
      <c r="O119" s="295"/>
      <c r="P119" s="293"/>
      <c r="Q119" s="295"/>
    </row>
    <row r="120" spans="1:17" hidden="1" x14ac:dyDescent="0.25">
      <c r="A120" s="23"/>
      <c r="B120" s="310"/>
      <c r="C120" s="311"/>
      <c r="D120" s="311"/>
      <c r="E120" s="311"/>
      <c r="F120" s="311"/>
      <c r="G120" s="312"/>
      <c r="H120" s="13"/>
      <c r="I120" s="316"/>
      <c r="J120" s="316"/>
      <c r="K120" s="316"/>
      <c r="L120" s="293"/>
      <c r="M120" s="295"/>
      <c r="N120" s="293"/>
      <c r="O120" s="295"/>
      <c r="P120" s="293"/>
      <c r="Q120" s="295"/>
    </row>
    <row r="121" spans="1:17" hidden="1" x14ac:dyDescent="0.25">
      <c r="A121" s="23"/>
      <c r="B121" s="310"/>
      <c r="C121" s="311"/>
      <c r="D121" s="311"/>
      <c r="E121" s="311"/>
      <c r="F121" s="311"/>
      <c r="G121" s="312"/>
      <c r="H121" s="13"/>
      <c r="I121" s="316"/>
      <c r="J121" s="316"/>
      <c r="K121" s="316"/>
      <c r="L121" s="293"/>
      <c r="M121" s="295"/>
      <c r="N121" s="293"/>
      <c r="O121" s="295"/>
      <c r="P121" s="293"/>
      <c r="Q121" s="295"/>
    </row>
    <row r="122" spans="1:17" hidden="1" x14ac:dyDescent="0.25">
      <c r="A122" s="23"/>
      <c r="B122" s="310"/>
      <c r="C122" s="311"/>
      <c r="D122" s="311"/>
      <c r="E122" s="311"/>
      <c r="F122" s="311"/>
      <c r="G122" s="312"/>
      <c r="H122" s="13"/>
      <c r="I122" s="316"/>
      <c r="J122" s="316"/>
      <c r="K122" s="316"/>
      <c r="L122" s="293"/>
      <c r="M122" s="295"/>
      <c r="N122" s="293"/>
      <c r="O122" s="295"/>
      <c r="P122" s="293"/>
      <c r="Q122" s="295"/>
    </row>
    <row r="123" spans="1:17" hidden="1" x14ac:dyDescent="0.25">
      <c r="A123" s="23"/>
      <c r="B123" s="317"/>
      <c r="C123" s="318"/>
      <c r="D123" s="318"/>
      <c r="E123" s="318"/>
      <c r="F123" s="318"/>
      <c r="G123" s="319"/>
      <c r="H123" s="13"/>
      <c r="I123" s="316"/>
      <c r="J123" s="316"/>
      <c r="K123" s="316"/>
      <c r="L123" s="293"/>
      <c r="M123" s="295"/>
      <c r="N123" s="293"/>
      <c r="O123" s="295"/>
      <c r="P123" s="293"/>
      <c r="Q123" s="295"/>
    </row>
    <row r="124" spans="1:17" hidden="1" x14ac:dyDescent="0.25">
      <c r="A124" s="23"/>
      <c r="B124" s="310"/>
      <c r="C124" s="311"/>
      <c r="D124" s="311"/>
      <c r="E124" s="311"/>
      <c r="F124" s="311"/>
      <c r="G124" s="312"/>
      <c r="H124" s="13"/>
      <c r="I124" s="316"/>
      <c r="J124" s="316"/>
      <c r="K124" s="316"/>
      <c r="L124" s="293"/>
      <c r="M124" s="295"/>
      <c r="N124" s="293"/>
      <c r="O124" s="295"/>
      <c r="P124" s="293"/>
      <c r="Q124" s="295"/>
    </row>
    <row r="125" spans="1:17" hidden="1" x14ac:dyDescent="0.25">
      <c r="A125" s="23"/>
      <c r="B125" s="310"/>
      <c r="C125" s="311"/>
      <c r="D125" s="311"/>
      <c r="E125" s="311"/>
      <c r="F125" s="311"/>
      <c r="G125" s="312"/>
      <c r="H125" s="13"/>
      <c r="I125" s="316"/>
      <c r="J125" s="316"/>
      <c r="K125" s="316"/>
      <c r="L125" s="293"/>
      <c r="M125" s="295"/>
      <c r="N125" s="293"/>
      <c r="O125" s="295"/>
      <c r="P125" s="293"/>
      <c r="Q125" s="295"/>
    </row>
    <row r="126" spans="1:17" ht="41.25" hidden="1" customHeight="1" x14ac:dyDescent="0.25">
      <c r="A126" s="23"/>
      <c r="B126" s="310"/>
      <c r="C126" s="311"/>
      <c r="D126" s="311"/>
      <c r="E126" s="311"/>
      <c r="F126" s="311"/>
      <c r="G126" s="312"/>
      <c r="H126" s="13"/>
      <c r="I126" s="316"/>
      <c r="J126" s="316"/>
      <c r="K126" s="316"/>
      <c r="L126" s="293"/>
      <c r="M126" s="295"/>
      <c r="N126" s="293"/>
      <c r="O126" s="295"/>
      <c r="P126" s="293"/>
      <c r="Q126" s="295"/>
    </row>
    <row r="127" spans="1:17" hidden="1" x14ac:dyDescent="0.25">
      <c r="A127" s="23"/>
      <c r="B127" s="317"/>
      <c r="C127" s="318"/>
      <c r="D127" s="318"/>
      <c r="E127" s="318"/>
      <c r="F127" s="318"/>
      <c r="G127" s="319"/>
      <c r="H127" s="13"/>
      <c r="I127" s="316"/>
      <c r="J127" s="316"/>
      <c r="K127" s="316"/>
      <c r="L127" s="293"/>
      <c r="M127" s="295"/>
      <c r="N127" s="293"/>
      <c r="O127" s="295"/>
      <c r="P127" s="293"/>
      <c r="Q127" s="295"/>
    </row>
    <row r="128" spans="1:17" ht="30.75" hidden="1" customHeight="1" x14ac:dyDescent="0.25">
      <c r="A128" s="23"/>
      <c r="B128" s="310"/>
      <c r="C128" s="311"/>
      <c r="D128" s="311"/>
      <c r="E128" s="311"/>
      <c r="F128" s="311"/>
      <c r="G128" s="312"/>
      <c r="H128" s="13"/>
      <c r="I128" s="316"/>
      <c r="J128" s="316"/>
      <c r="K128" s="316"/>
      <c r="L128" s="293"/>
      <c r="M128" s="295"/>
      <c r="N128" s="293"/>
      <c r="O128" s="295"/>
      <c r="P128" s="293"/>
      <c r="Q128" s="295"/>
    </row>
    <row r="129" spans="1:17" ht="33" customHeight="1" x14ac:dyDescent="0.25">
      <c r="A129" s="12"/>
      <c r="B129" s="308" t="s">
        <v>49</v>
      </c>
      <c r="C129" s="308"/>
      <c r="D129" s="308"/>
      <c r="E129" s="308"/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1:17" ht="30" customHeight="1" x14ac:dyDescent="0.25">
      <c r="A130" s="23">
        <v>1</v>
      </c>
      <c r="B130" s="310" t="s">
        <v>83</v>
      </c>
      <c r="C130" s="311"/>
      <c r="D130" s="311"/>
      <c r="E130" s="311"/>
      <c r="F130" s="311"/>
      <c r="G130" s="312"/>
      <c r="H130" s="218" t="s">
        <v>32</v>
      </c>
      <c r="I130" s="297" t="s">
        <v>105</v>
      </c>
      <c r="J130" s="298"/>
      <c r="K130" s="299"/>
      <c r="L130" s="293">
        <v>0</v>
      </c>
      <c r="M130" s="295"/>
      <c r="N130" s="322" t="e">
        <f>(N103)/N114</f>
        <v>#DIV/0!</v>
      </c>
      <c r="O130" s="323"/>
      <c r="P130" s="322" t="e">
        <f>(P103)/P114</f>
        <v>#DIV/0!</v>
      </c>
      <c r="Q130" s="323"/>
    </row>
    <row r="131" spans="1:17" ht="33" customHeight="1" x14ac:dyDescent="0.25">
      <c r="A131" s="23">
        <v>2</v>
      </c>
      <c r="B131" s="310" t="s">
        <v>114</v>
      </c>
      <c r="C131" s="311"/>
      <c r="D131" s="311"/>
      <c r="E131" s="311"/>
      <c r="F131" s="311"/>
      <c r="G131" s="312"/>
      <c r="H131" s="218" t="s">
        <v>32</v>
      </c>
      <c r="I131" s="297" t="s">
        <v>104</v>
      </c>
      <c r="J131" s="298"/>
      <c r="K131" s="299"/>
      <c r="L131" s="320">
        <v>0</v>
      </c>
      <c r="M131" s="321"/>
      <c r="N131" s="322" t="e">
        <f>(N103)/N105</f>
        <v>#DIV/0!</v>
      </c>
      <c r="O131" s="323"/>
      <c r="P131" s="322" t="e">
        <f>(P103)/P105</f>
        <v>#DIV/0!</v>
      </c>
      <c r="Q131" s="323"/>
    </row>
    <row r="132" spans="1:17" ht="43.5" hidden="1" customHeight="1" x14ac:dyDescent="0.25">
      <c r="A132" s="23">
        <v>3</v>
      </c>
      <c r="B132" s="297" t="s">
        <v>165</v>
      </c>
      <c r="C132" s="298"/>
      <c r="D132" s="298"/>
      <c r="E132" s="298"/>
      <c r="F132" s="298"/>
      <c r="G132" s="299"/>
      <c r="H132" s="218" t="s">
        <v>32</v>
      </c>
      <c r="I132" s="297" t="s">
        <v>104</v>
      </c>
      <c r="J132" s="298"/>
      <c r="K132" s="299"/>
      <c r="L132" s="320">
        <v>0</v>
      </c>
      <c r="M132" s="321"/>
      <c r="N132" s="322">
        <v>0</v>
      </c>
      <c r="O132" s="323"/>
      <c r="P132" s="322" t="e">
        <f>P104/P115</f>
        <v>#DIV/0!</v>
      </c>
      <c r="Q132" s="323"/>
    </row>
    <row r="133" spans="1:17" hidden="1" x14ac:dyDescent="0.25">
      <c r="A133" s="23">
        <v>4</v>
      </c>
      <c r="B133" s="310"/>
      <c r="C133" s="311"/>
      <c r="D133" s="311"/>
      <c r="E133" s="311"/>
      <c r="F133" s="311"/>
      <c r="G133" s="312"/>
      <c r="H133" s="13"/>
      <c r="I133" s="310"/>
      <c r="J133" s="311"/>
      <c r="K133" s="312"/>
      <c r="L133" s="293"/>
      <c r="M133" s="295"/>
      <c r="N133" s="293"/>
      <c r="O133" s="295"/>
      <c r="P133" s="293"/>
      <c r="Q133" s="295"/>
    </row>
    <row r="134" spans="1:17" hidden="1" x14ac:dyDescent="0.25">
      <c r="A134" s="23">
        <v>5</v>
      </c>
      <c r="B134" s="310"/>
      <c r="C134" s="311"/>
      <c r="D134" s="311"/>
      <c r="E134" s="311"/>
      <c r="F134" s="311"/>
      <c r="G134" s="312"/>
      <c r="H134" s="13"/>
      <c r="I134" s="310"/>
      <c r="J134" s="311"/>
      <c r="K134" s="312"/>
      <c r="L134" s="293"/>
      <c r="M134" s="295"/>
      <c r="N134" s="293"/>
      <c r="O134" s="295"/>
      <c r="P134" s="293"/>
      <c r="Q134" s="295"/>
    </row>
    <row r="135" spans="1:17" x14ac:dyDescent="0.25">
      <c r="A135" s="12"/>
      <c r="B135" s="308" t="s">
        <v>50</v>
      </c>
      <c r="C135" s="308"/>
      <c r="D135" s="308"/>
      <c r="E135" s="308"/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1:17" ht="28.5" customHeight="1" x14ac:dyDescent="0.25">
      <c r="A136" s="23">
        <v>1</v>
      </c>
      <c r="B136" s="310" t="s">
        <v>85</v>
      </c>
      <c r="C136" s="311"/>
      <c r="D136" s="311"/>
      <c r="E136" s="311"/>
      <c r="F136" s="311"/>
      <c r="G136" s="312"/>
      <c r="H136" s="13" t="s">
        <v>87</v>
      </c>
      <c r="I136" s="310" t="s">
        <v>58</v>
      </c>
      <c r="J136" s="311"/>
      <c r="K136" s="312"/>
      <c r="L136" s="293">
        <v>0</v>
      </c>
      <c r="M136" s="295"/>
      <c r="N136" s="293">
        <v>0</v>
      </c>
      <c r="O136" s="295"/>
      <c r="P136" s="322">
        <v>0</v>
      </c>
      <c r="Q136" s="323"/>
    </row>
    <row r="137" spans="1:17" ht="29.25" customHeight="1" x14ac:dyDescent="0.25">
      <c r="A137" s="23">
        <v>2</v>
      </c>
      <c r="B137" s="310" t="s">
        <v>86</v>
      </c>
      <c r="C137" s="311"/>
      <c r="D137" s="311"/>
      <c r="E137" s="311"/>
      <c r="F137" s="311"/>
      <c r="G137" s="312"/>
      <c r="H137" s="13" t="s">
        <v>87</v>
      </c>
      <c r="I137" s="310" t="s">
        <v>58</v>
      </c>
      <c r="J137" s="311"/>
      <c r="K137" s="312"/>
      <c r="L137" s="293">
        <v>0</v>
      </c>
      <c r="M137" s="295"/>
      <c r="N137" s="293">
        <v>100</v>
      </c>
      <c r="O137" s="295"/>
      <c r="P137" s="322">
        <v>100</v>
      </c>
      <c r="Q137" s="323"/>
    </row>
    <row r="138" spans="1:17" ht="42" hidden="1" customHeight="1" x14ac:dyDescent="0.25">
      <c r="A138" s="23">
        <v>3</v>
      </c>
      <c r="B138" s="297" t="s">
        <v>166</v>
      </c>
      <c r="C138" s="298"/>
      <c r="D138" s="298"/>
      <c r="E138" s="298"/>
      <c r="F138" s="298"/>
      <c r="G138" s="299"/>
      <c r="H138" s="13" t="s">
        <v>87</v>
      </c>
      <c r="I138" s="310" t="s">
        <v>58</v>
      </c>
      <c r="J138" s="311"/>
      <c r="K138" s="312"/>
      <c r="L138" s="293">
        <v>0</v>
      </c>
      <c r="M138" s="295"/>
      <c r="N138" s="293">
        <v>0</v>
      </c>
      <c r="O138" s="295"/>
      <c r="P138" s="322">
        <v>0</v>
      </c>
      <c r="Q138" s="323"/>
    </row>
    <row r="139" spans="1:17" hidden="1" x14ac:dyDescent="0.25">
      <c r="A139" s="23">
        <v>4</v>
      </c>
      <c r="B139" s="310"/>
      <c r="C139" s="311"/>
      <c r="D139" s="311"/>
      <c r="E139" s="311"/>
      <c r="F139" s="311"/>
      <c r="G139" s="312"/>
      <c r="H139" s="13"/>
      <c r="I139" s="310"/>
      <c r="J139" s="311"/>
      <c r="K139" s="312"/>
      <c r="L139" s="293"/>
      <c r="M139" s="295"/>
      <c r="N139" s="293"/>
      <c r="O139" s="295"/>
      <c r="P139" s="293"/>
      <c r="Q139" s="295"/>
    </row>
    <row r="140" spans="1:17" hidden="1" x14ac:dyDescent="0.25">
      <c r="A140" s="23">
        <v>5</v>
      </c>
      <c r="B140" s="310"/>
      <c r="C140" s="311"/>
      <c r="D140" s="311"/>
      <c r="E140" s="311"/>
      <c r="F140" s="311"/>
      <c r="G140" s="312"/>
      <c r="H140" s="13"/>
      <c r="I140" s="310"/>
      <c r="J140" s="311"/>
      <c r="K140" s="312"/>
      <c r="L140" s="293"/>
      <c r="M140" s="295"/>
      <c r="N140" s="293"/>
      <c r="O140" s="295"/>
      <c r="P140" s="293"/>
      <c r="Q140" s="295"/>
    </row>
    <row r="141" spans="1:17" ht="17.25" hidden="1" customHeight="1" x14ac:dyDescent="0.25">
      <c r="A141" s="12"/>
      <c r="B141" s="303" t="s">
        <v>66</v>
      </c>
      <c r="C141" s="304"/>
      <c r="D141" s="303" t="s">
        <v>89</v>
      </c>
      <c r="E141" s="332"/>
      <c r="F141" s="332"/>
      <c r="G141" s="332"/>
      <c r="H141" s="332"/>
      <c r="I141" s="332"/>
      <c r="J141" s="332"/>
      <c r="K141" s="332"/>
      <c r="L141" s="332"/>
      <c r="M141" s="332"/>
      <c r="N141" s="332"/>
      <c r="O141" s="332"/>
      <c r="P141" s="332"/>
      <c r="Q141" s="304"/>
    </row>
    <row r="142" spans="1:17" hidden="1" x14ac:dyDescent="0.25">
      <c r="A142" s="12"/>
      <c r="B142" s="308" t="s">
        <v>46</v>
      </c>
      <c r="C142" s="308"/>
      <c r="D142" s="308"/>
      <c r="E142" s="308"/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1:17" ht="61.5" hidden="1" customHeight="1" x14ac:dyDescent="0.25">
      <c r="A143" s="44">
        <v>1</v>
      </c>
      <c r="B143" s="297" t="s">
        <v>90</v>
      </c>
      <c r="C143" s="298"/>
      <c r="D143" s="298"/>
      <c r="E143" s="298"/>
      <c r="F143" s="298"/>
      <c r="G143" s="299"/>
      <c r="H143" s="13" t="s">
        <v>57</v>
      </c>
      <c r="I143" s="300" t="s">
        <v>121</v>
      </c>
      <c r="J143" s="300"/>
      <c r="K143" s="300"/>
      <c r="L143" s="322">
        <v>0</v>
      </c>
      <c r="M143" s="323"/>
      <c r="N143" s="322">
        <f>L71</f>
        <v>0</v>
      </c>
      <c r="O143" s="323"/>
      <c r="P143" s="301">
        <f t="shared" ref="P143:P144" si="3">N143+L143</f>
        <v>0</v>
      </c>
      <c r="Q143" s="295"/>
    </row>
    <row r="144" spans="1:17" ht="21" hidden="1" customHeight="1" x14ac:dyDescent="0.25">
      <c r="A144" s="44"/>
      <c r="B144" s="297" t="s">
        <v>91</v>
      </c>
      <c r="C144" s="298"/>
      <c r="D144" s="298"/>
      <c r="E144" s="298"/>
      <c r="F144" s="298"/>
      <c r="G144" s="299"/>
      <c r="H144" s="13" t="s">
        <v>115</v>
      </c>
      <c r="I144" s="300" t="s">
        <v>81</v>
      </c>
      <c r="J144" s="300"/>
      <c r="K144" s="300"/>
      <c r="L144" s="322">
        <v>0</v>
      </c>
      <c r="M144" s="323"/>
      <c r="N144" s="324"/>
      <c r="O144" s="325"/>
      <c r="P144" s="324">
        <f t="shared" si="3"/>
        <v>0</v>
      </c>
      <c r="Q144" s="325"/>
    </row>
    <row r="145" spans="1:17" ht="21" hidden="1" customHeight="1" x14ac:dyDescent="0.25">
      <c r="A145" s="45">
        <v>2</v>
      </c>
      <c r="B145" s="326"/>
      <c r="C145" s="327"/>
      <c r="D145" s="327"/>
      <c r="E145" s="327"/>
      <c r="F145" s="327"/>
      <c r="G145" s="328"/>
      <c r="H145" s="13"/>
      <c r="I145" s="329"/>
      <c r="J145" s="330"/>
      <c r="K145" s="331"/>
      <c r="L145" s="322"/>
      <c r="M145" s="323"/>
      <c r="N145" s="322"/>
      <c r="O145" s="323"/>
      <c r="P145" s="322"/>
      <c r="Q145" s="323"/>
    </row>
    <row r="146" spans="1:17" ht="21" hidden="1" customHeight="1" x14ac:dyDescent="0.25">
      <c r="A146" s="44"/>
      <c r="B146" s="297"/>
      <c r="C146" s="298"/>
      <c r="D146" s="298"/>
      <c r="E146" s="298"/>
      <c r="F146" s="298"/>
      <c r="G146" s="299"/>
      <c r="H146" s="13"/>
      <c r="I146" s="329"/>
      <c r="J146" s="330"/>
      <c r="K146" s="331"/>
      <c r="L146" s="322"/>
      <c r="M146" s="323"/>
      <c r="N146" s="322"/>
      <c r="O146" s="323"/>
      <c r="P146" s="322"/>
      <c r="Q146" s="323"/>
    </row>
    <row r="147" spans="1:17" ht="21" hidden="1" customHeight="1" x14ac:dyDescent="0.25">
      <c r="A147" s="44">
        <v>3</v>
      </c>
      <c r="B147" s="297"/>
      <c r="C147" s="298"/>
      <c r="D147" s="298"/>
      <c r="E147" s="298"/>
      <c r="F147" s="298"/>
      <c r="G147" s="299"/>
      <c r="H147" s="13"/>
      <c r="I147" s="329"/>
      <c r="J147" s="330"/>
      <c r="K147" s="331"/>
      <c r="L147" s="322"/>
      <c r="M147" s="323"/>
      <c r="N147" s="322"/>
      <c r="O147" s="323"/>
      <c r="P147" s="322"/>
      <c r="Q147" s="323"/>
    </row>
    <row r="148" spans="1:17" ht="21" hidden="1" customHeight="1" x14ac:dyDescent="0.25">
      <c r="A148" s="44">
        <v>4</v>
      </c>
      <c r="B148" s="297"/>
      <c r="C148" s="298"/>
      <c r="D148" s="298"/>
      <c r="E148" s="298"/>
      <c r="F148" s="298"/>
      <c r="G148" s="299"/>
      <c r="H148" s="13"/>
      <c r="I148" s="329"/>
      <c r="J148" s="330"/>
      <c r="K148" s="331"/>
      <c r="L148" s="322"/>
      <c r="M148" s="323"/>
      <c r="N148" s="322"/>
      <c r="O148" s="323"/>
      <c r="P148" s="322"/>
      <c r="Q148" s="323"/>
    </row>
    <row r="149" spans="1:17" ht="21" hidden="1" customHeight="1" x14ac:dyDescent="0.25">
      <c r="A149" s="45">
        <v>5</v>
      </c>
      <c r="B149" s="326"/>
      <c r="C149" s="327"/>
      <c r="D149" s="327"/>
      <c r="E149" s="327"/>
      <c r="F149" s="327"/>
      <c r="G149" s="328"/>
      <c r="H149" s="13"/>
      <c r="I149" s="329"/>
      <c r="J149" s="330"/>
      <c r="K149" s="331"/>
      <c r="L149" s="322"/>
      <c r="M149" s="323"/>
      <c r="N149" s="322"/>
      <c r="O149" s="323"/>
      <c r="P149" s="322"/>
      <c r="Q149" s="323"/>
    </row>
    <row r="150" spans="1:17" ht="21" hidden="1" customHeight="1" x14ac:dyDescent="0.25">
      <c r="A150" s="44"/>
      <c r="B150" s="297"/>
      <c r="C150" s="298"/>
      <c r="D150" s="298"/>
      <c r="E150" s="298"/>
      <c r="F150" s="298"/>
      <c r="G150" s="299"/>
      <c r="H150" s="13"/>
      <c r="I150" s="329"/>
      <c r="J150" s="330"/>
      <c r="K150" s="331"/>
      <c r="L150" s="322"/>
      <c r="M150" s="323"/>
      <c r="N150" s="322"/>
      <c r="O150" s="323"/>
      <c r="P150" s="322"/>
      <c r="Q150" s="323"/>
    </row>
    <row r="151" spans="1:17" ht="21" hidden="1" customHeight="1" x14ac:dyDescent="0.25">
      <c r="A151" s="44">
        <v>6</v>
      </c>
      <c r="B151" s="297"/>
      <c r="C151" s="298"/>
      <c r="D151" s="298"/>
      <c r="E151" s="298"/>
      <c r="F151" s="298"/>
      <c r="G151" s="299"/>
      <c r="H151" s="13"/>
      <c r="I151" s="329"/>
      <c r="J151" s="330"/>
      <c r="K151" s="331"/>
      <c r="L151" s="322"/>
      <c r="M151" s="323"/>
      <c r="N151" s="322"/>
      <c r="O151" s="323"/>
      <c r="P151" s="322"/>
      <c r="Q151" s="323"/>
    </row>
    <row r="152" spans="1:17" ht="21" hidden="1" customHeight="1" x14ac:dyDescent="0.25">
      <c r="A152" s="44">
        <v>7</v>
      </c>
      <c r="B152" s="297"/>
      <c r="C152" s="298"/>
      <c r="D152" s="298"/>
      <c r="E152" s="298"/>
      <c r="F152" s="298"/>
      <c r="G152" s="299"/>
      <c r="H152" s="13"/>
      <c r="I152" s="329"/>
      <c r="J152" s="330"/>
      <c r="K152" s="331"/>
      <c r="L152" s="322"/>
      <c r="M152" s="323"/>
      <c r="N152" s="322"/>
      <c r="O152" s="323"/>
      <c r="P152" s="322"/>
      <c r="Q152" s="323"/>
    </row>
    <row r="153" spans="1:17" ht="21" hidden="1" customHeight="1" x14ac:dyDescent="0.25">
      <c r="A153" s="45">
        <v>8</v>
      </c>
      <c r="B153" s="326"/>
      <c r="C153" s="327"/>
      <c r="D153" s="327"/>
      <c r="E153" s="327"/>
      <c r="F153" s="327"/>
      <c r="G153" s="328"/>
      <c r="H153" s="13"/>
      <c r="I153" s="329"/>
      <c r="J153" s="330"/>
      <c r="K153" s="331"/>
      <c r="L153" s="322"/>
      <c r="M153" s="323"/>
      <c r="N153" s="322"/>
      <c r="O153" s="323"/>
      <c r="P153" s="322"/>
      <c r="Q153" s="323"/>
    </row>
    <row r="154" spans="1:17" ht="21" hidden="1" customHeight="1" x14ac:dyDescent="0.25">
      <c r="A154" s="44"/>
      <c r="B154" s="297"/>
      <c r="C154" s="298"/>
      <c r="D154" s="298"/>
      <c r="E154" s="298"/>
      <c r="F154" s="298"/>
      <c r="G154" s="299"/>
      <c r="H154" s="13"/>
      <c r="I154" s="329"/>
      <c r="J154" s="330"/>
      <c r="K154" s="331"/>
      <c r="L154" s="322"/>
      <c r="M154" s="323"/>
      <c r="N154" s="322"/>
      <c r="O154" s="323"/>
      <c r="P154" s="322"/>
      <c r="Q154" s="323"/>
    </row>
    <row r="155" spans="1:17" ht="21" hidden="1" customHeight="1" x14ac:dyDescent="0.25">
      <c r="A155" s="44">
        <v>9</v>
      </c>
      <c r="B155" s="297"/>
      <c r="C155" s="298"/>
      <c r="D155" s="298"/>
      <c r="E155" s="298"/>
      <c r="F155" s="298"/>
      <c r="G155" s="299"/>
      <c r="H155" s="13"/>
      <c r="I155" s="329"/>
      <c r="J155" s="330"/>
      <c r="K155" s="331"/>
      <c r="L155" s="322"/>
      <c r="M155" s="323"/>
      <c r="N155" s="322"/>
      <c r="O155" s="323"/>
      <c r="P155" s="322"/>
      <c r="Q155" s="323"/>
    </row>
    <row r="156" spans="1:17" ht="21" hidden="1" customHeight="1" x14ac:dyDescent="0.25">
      <c r="A156" s="44">
        <v>10</v>
      </c>
      <c r="B156" s="297"/>
      <c r="C156" s="298"/>
      <c r="D156" s="298"/>
      <c r="E156" s="298"/>
      <c r="F156" s="298"/>
      <c r="G156" s="299"/>
      <c r="H156" s="13"/>
      <c r="I156" s="329"/>
      <c r="J156" s="330"/>
      <c r="K156" s="331"/>
      <c r="L156" s="322"/>
      <c r="M156" s="323"/>
      <c r="N156" s="322"/>
      <c r="O156" s="323"/>
      <c r="P156" s="322"/>
      <c r="Q156" s="323"/>
    </row>
    <row r="157" spans="1:17" ht="21" hidden="1" customHeight="1" x14ac:dyDescent="0.25">
      <c r="A157" s="23">
        <v>6</v>
      </c>
      <c r="B157" s="310"/>
      <c r="C157" s="311"/>
      <c r="D157" s="311"/>
      <c r="E157" s="311"/>
      <c r="F157" s="311"/>
      <c r="G157" s="312"/>
      <c r="H157" s="13"/>
      <c r="I157" s="310"/>
      <c r="J157" s="311"/>
      <c r="K157" s="312"/>
      <c r="L157" s="293"/>
      <c r="M157" s="295"/>
      <c r="N157" s="293"/>
      <c r="O157" s="295"/>
      <c r="P157" s="293"/>
      <c r="Q157" s="295"/>
    </row>
    <row r="158" spans="1:17" ht="21" hidden="1" customHeight="1" x14ac:dyDescent="0.25">
      <c r="A158" s="23">
        <v>7</v>
      </c>
      <c r="B158" s="310"/>
      <c r="C158" s="311"/>
      <c r="D158" s="311"/>
      <c r="E158" s="311"/>
      <c r="F158" s="311"/>
      <c r="G158" s="312"/>
      <c r="H158" s="13"/>
      <c r="I158" s="310"/>
      <c r="J158" s="311"/>
      <c r="K158" s="312"/>
      <c r="L158" s="293"/>
      <c r="M158" s="295"/>
      <c r="N158" s="293"/>
      <c r="O158" s="295"/>
      <c r="P158" s="293"/>
      <c r="Q158" s="295"/>
    </row>
    <row r="159" spans="1:17" ht="21" hidden="1" customHeight="1" x14ac:dyDescent="0.25">
      <c r="A159" s="23">
        <v>8</v>
      </c>
      <c r="B159" s="310"/>
      <c r="C159" s="311"/>
      <c r="D159" s="311"/>
      <c r="E159" s="311"/>
      <c r="F159" s="311"/>
      <c r="G159" s="312"/>
      <c r="H159" s="13"/>
      <c r="I159" s="310"/>
      <c r="J159" s="311"/>
      <c r="K159" s="312"/>
      <c r="L159" s="293"/>
      <c r="M159" s="295"/>
      <c r="N159" s="293"/>
      <c r="O159" s="295"/>
      <c r="P159" s="293"/>
      <c r="Q159" s="295"/>
    </row>
    <row r="160" spans="1:17" ht="21" hidden="1" customHeight="1" x14ac:dyDescent="0.25">
      <c r="A160" s="23">
        <v>9</v>
      </c>
      <c r="B160" s="310"/>
      <c r="C160" s="311"/>
      <c r="D160" s="311"/>
      <c r="E160" s="311"/>
      <c r="F160" s="311"/>
      <c r="G160" s="312"/>
      <c r="H160" s="13"/>
      <c r="I160" s="310"/>
      <c r="J160" s="311"/>
      <c r="K160" s="312"/>
      <c r="L160" s="293"/>
      <c r="M160" s="295"/>
      <c r="N160" s="293"/>
      <c r="O160" s="295"/>
      <c r="P160" s="293"/>
      <c r="Q160" s="295"/>
    </row>
    <row r="161" spans="1:17" hidden="1" x14ac:dyDescent="0.25">
      <c r="A161" s="23">
        <v>10</v>
      </c>
      <c r="B161" s="310"/>
      <c r="C161" s="311"/>
      <c r="D161" s="311"/>
      <c r="E161" s="311"/>
      <c r="F161" s="311"/>
      <c r="G161" s="312"/>
      <c r="H161" s="13"/>
      <c r="I161" s="310"/>
      <c r="J161" s="311"/>
      <c r="K161" s="312"/>
      <c r="L161" s="293"/>
      <c r="M161" s="295"/>
      <c r="N161" s="293"/>
      <c r="O161" s="295"/>
      <c r="P161" s="293"/>
      <c r="Q161" s="295"/>
    </row>
    <row r="162" spans="1:17" hidden="1" x14ac:dyDescent="0.25">
      <c r="A162" s="12"/>
      <c r="B162" s="308" t="s">
        <v>47</v>
      </c>
      <c r="C162" s="308"/>
      <c r="D162" s="308"/>
      <c r="E162" s="308"/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1:17" ht="58.5" hidden="1" customHeight="1" x14ac:dyDescent="0.25">
      <c r="A163" s="23">
        <v>1</v>
      </c>
      <c r="B163" s="297" t="s">
        <v>109</v>
      </c>
      <c r="C163" s="298"/>
      <c r="D163" s="298"/>
      <c r="E163" s="298"/>
      <c r="F163" s="298"/>
      <c r="G163" s="299"/>
      <c r="H163" s="13" t="s">
        <v>57</v>
      </c>
      <c r="I163" s="333" t="s">
        <v>121</v>
      </c>
      <c r="J163" s="334"/>
      <c r="K163" s="335"/>
      <c r="L163" s="336">
        <v>0</v>
      </c>
      <c r="M163" s="337"/>
      <c r="N163" s="336">
        <v>1</v>
      </c>
      <c r="O163" s="337"/>
      <c r="P163" s="301">
        <f t="shared" ref="P163" si="4">N163+L163</f>
        <v>1</v>
      </c>
      <c r="Q163" s="295"/>
    </row>
    <row r="164" spans="1:17" hidden="1" x14ac:dyDescent="0.25">
      <c r="A164" s="23">
        <v>2</v>
      </c>
      <c r="B164" s="297"/>
      <c r="C164" s="298"/>
      <c r="D164" s="298"/>
      <c r="E164" s="298"/>
      <c r="F164" s="298"/>
      <c r="G164" s="299"/>
      <c r="H164" s="218"/>
      <c r="I164" s="297"/>
      <c r="J164" s="298"/>
      <c r="K164" s="299"/>
      <c r="L164" s="336"/>
      <c r="M164" s="337"/>
      <c r="N164" s="336"/>
      <c r="O164" s="337"/>
      <c r="P164" s="336"/>
      <c r="Q164" s="337"/>
    </row>
    <row r="165" spans="1:17" hidden="1" x14ac:dyDescent="0.25">
      <c r="A165" s="23">
        <v>3</v>
      </c>
      <c r="B165" s="297"/>
      <c r="C165" s="298"/>
      <c r="D165" s="298"/>
      <c r="E165" s="298"/>
      <c r="F165" s="298"/>
      <c r="G165" s="299"/>
      <c r="H165" s="218"/>
      <c r="I165" s="297"/>
      <c r="J165" s="298"/>
      <c r="K165" s="299"/>
      <c r="L165" s="336"/>
      <c r="M165" s="337"/>
      <c r="N165" s="336"/>
      <c r="O165" s="337"/>
      <c r="P165" s="336"/>
      <c r="Q165" s="337"/>
    </row>
    <row r="166" spans="1:17" hidden="1" x14ac:dyDescent="0.25">
      <c r="A166" s="23">
        <v>4</v>
      </c>
      <c r="B166" s="297"/>
      <c r="C166" s="298"/>
      <c r="D166" s="298"/>
      <c r="E166" s="298"/>
      <c r="F166" s="298"/>
      <c r="G166" s="299"/>
      <c r="H166" s="218"/>
      <c r="I166" s="297"/>
      <c r="J166" s="298"/>
      <c r="K166" s="299"/>
      <c r="L166" s="336"/>
      <c r="M166" s="337"/>
      <c r="N166" s="336"/>
      <c r="O166" s="337"/>
      <c r="P166" s="336"/>
      <c r="Q166" s="337"/>
    </row>
    <row r="167" spans="1:17" hidden="1" x14ac:dyDescent="0.25">
      <c r="A167" s="23">
        <v>5</v>
      </c>
      <c r="B167" s="297"/>
      <c r="C167" s="298"/>
      <c r="D167" s="298"/>
      <c r="E167" s="298"/>
      <c r="F167" s="298"/>
      <c r="G167" s="299"/>
      <c r="H167" s="218"/>
      <c r="I167" s="297"/>
      <c r="J167" s="298"/>
      <c r="K167" s="299"/>
      <c r="L167" s="336"/>
      <c r="M167" s="337"/>
      <c r="N167" s="336"/>
      <c r="O167" s="337"/>
      <c r="P167" s="336"/>
      <c r="Q167" s="337"/>
    </row>
    <row r="168" spans="1:17" hidden="1" x14ac:dyDescent="0.25">
      <c r="A168" s="23">
        <v>6</v>
      </c>
      <c r="B168" s="297"/>
      <c r="C168" s="298"/>
      <c r="D168" s="298"/>
      <c r="E168" s="298"/>
      <c r="F168" s="298"/>
      <c r="G168" s="299"/>
      <c r="H168" s="218"/>
      <c r="I168" s="297"/>
      <c r="J168" s="298"/>
      <c r="K168" s="299"/>
      <c r="L168" s="336"/>
      <c r="M168" s="337"/>
      <c r="N168" s="336"/>
      <c r="O168" s="337"/>
      <c r="P168" s="336"/>
      <c r="Q168" s="337"/>
    </row>
    <row r="169" spans="1:17" hidden="1" x14ac:dyDescent="0.25">
      <c r="A169" s="23">
        <v>7</v>
      </c>
      <c r="B169" s="297"/>
      <c r="C169" s="298"/>
      <c r="D169" s="298"/>
      <c r="E169" s="298"/>
      <c r="F169" s="298"/>
      <c r="G169" s="299"/>
      <c r="H169" s="218"/>
      <c r="I169" s="297"/>
      <c r="J169" s="298"/>
      <c r="K169" s="299"/>
      <c r="L169" s="336"/>
      <c r="M169" s="337"/>
      <c r="N169" s="336"/>
      <c r="O169" s="337"/>
      <c r="P169" s="336"/>
      <c r="Q169" s="337"/>
    </row>
    <row r="170" spans="1:17" hidden="1" x14ac:dyDescent="0.25">
      <c r="A170" s="23">
        <v>8</v>
      </c>
      <c r="B170" s="297"/>
      <c r="C170" s="298"/>
      <c r="D170" s="298"/>
      <c r="E170" s="298"/>
      <c r="F170" s="298"/>
      <c r="G170" s="299"/>
      <c r="H170" s="218"/>
      <c r="I170" s="297"/>
      <c r="J170" s="298"/>
      <c r="K170" s="299"/>
      <c r="L170" s="336"/>
      <c r="M170" s="337"/>
      <c r="N170" s="336"/>
      <c r="O170" s="337"/>
      <c r="P170" s="336"/>
      <c r="Q170" s="337"/>
    </row>
    <row r="171" spans="1:17" hidden="1" x14ac:dyDescent="0.25">
      <c r="A171" s="23">
        <v>9</v>
      </c>
      <c r="B171" s="297"/>
      <c r="C171" s="298"/>
      <c r="D171" s="298"/>
      <c r="E171" s="298"/>
      <c r="F171" s="298"/>
      <c r="G171" s="299"/>
      <c r="H171" s="218"/>
      <c r="I171" s="297"/>
      <c r="J171" s="298"/>
      <c r="K171" s="299"/>
      <c r="L171" s="336"/>
      <c r="M171" s="337"/>
      <c r="N171" s="336"/>
      <c r="O171" s="337"/>
      <c r="P171" s="336"/>
      <c r="Q171" s="337"/>
    </row>
    <row r="172" spans="1:17" hidden="1" x14ac:dyDescent="0.25">
      <c r="A172" s="23">
        <v>10</v>
      </c>
      <c r="B172" s="297"/>
      <c r="C172" s="298"/>
      <c r="D172" s="298"/>
      <c r="E172" s="298"/>
      <c r="F172" s="298"/>
      <c r="G172" s="299"/>
      <c r="H172" s="218"/>
      <c r="I172" s="297"/>
      <c r="J172" s="298"/>
      <c r="K172" s="299"/>
      <c r="L172" s="336"/>
      <c r="M172" s="337"/>
      <c r="N172" s="336"/>
      <c r="O172" s="337"/>
      <c r="P172" s="336"/>
      <c r="Q172" s="337"/>
    </row>
    <row r="173" spans="1:17" hidden="1" x14ac:dyDescent="0.25">
      <c r="A173" s="12"/>
      <c r="B173" s="338" t="s">
        <v>49</v>
      </c>
      <c r="C173" s="338"/>
      <c r="D173" s="338"/>
      <c r="E173" s="338"/>
      <c r="F173" s="338"/>
      <c r="G173" s="338"/>
      <c r="H173" s="338"/>
      <c r="I173" s="338"/>
      <c r="J173" s="338"/>
      <c r="K173" s="338"/>
      <c r="L173" s="338"/>
      <c r="M173" s="338"/>
      <c r="N173" s="338"/>
      <c r="O173" s="338"/>
      <c r="P173" s="338"/>
      <c r="Q173" s="338"/>
    </row>
    <row r="174" spans="1:17" ht="22.5" hidden="1" customHeight="1" x14ac:dyDescent="0.25">
      <c r="A174" s="23">
        <v>1</v>
      </c>
      <c r="B174" s="297" t="s">
        <v>113</v>
      </c>
      <c r="C174" s="298"/>
      <c r="D174" s="298"/>
      <c r="E174" s="298"/>
      <c r="F174" s="298"/>
      <c r="G174" s="299"/>
      <c r="H174" s="218" t="s">
        <v>32</v>
      </c>
      <c r="I174" s="297" t="s">
        <v>106</v>
      </c>
      <c r="J174" s="298"/>
      <c r="K174" s="299"/>
      <c r="L174" s="336">
        <v>0</v>
      </c>
      <c r="M174" s="337"/>
      <c r="N174" s="339">
        <f>N143/N163</f>
        <v>0</v>
      </c>
      <c r="O174" s="340"/>
      <c r="P174" s="339">
        <f t="shared" ref="P174" si="5">P143/P163</f>
        <v>0</v>
      </c>
      <c r="Q174" s="340"/>
    </row>
    <row r="175" spans="1:17" ht="23.25" hidden="1" customHeight="1" x14ac:dyDescent="0.25">
      <c r="A175" s="23">
        <v>2</v>
      </c>
      <c r="B175" s="297" t="s">
        <v>122</v>
      </c>
      <c r="C175" s="298"/>
      <c r="D175" s="298"/>
      <c r="E175" s="298"/>
      <c r="F175" s="298"/>
      <c r="G175" s="299"/>
      <c r="H175" s="218" t="s">
        <v>32</v>
      </c>
      <c r="I175" s="297" t="s">
        <v>112</v>
      </c>
      <c r="J175" s="298"/>
      <c r="K175" s="299"/>
      <c r="L175" s="336">
        <v>0</v>
      </c>
      <c r="M175" s="337"/>
      <c r="N175" s="341" t="e">
        <f>N143/N144</f>
        <v>#DIV/0!</v>
      </c>
      <c r="O175" s="342"/>
      <c r="P175" s="341" t="e">
        <f>P143/P144</f>
        <v>#DIV/0!</v>
      </c>
      <c r="Q175" s="342"/>
    </row>
    <row r="176" spans="1:17" hidden="1" x14ac:dyDescent="0.25">
      <c r="A176" s="23">
        <v>3</v>
      </c>
      <c r="B176" s="297"/>
      <c r="C176" s="298"/>
      <c r="D176" s="298"/>
      <c r="E176" s="298"/>
      <c r="F176" s="298"/>
      <c r="G176" s="299"/>
      <c r="H176" s="218"/>
      <c r="I176" s="297"/>
      <c r="J176" s="298"/>
      <c r="K176" s="299"/>
      <c r="L176" s="336"/>
      <c r="M176" s="337"/>
      <c r="N176" s="336"/>
      <c r="O176" s="337"/>
      <c r="P176" s="336"/>
      <c r="Q176" s="337"/>
    </row>
    <row r="177" spans="1:17" hidden="1" x14ac:dyDescent="0.25">
      <c r="A177" s="23">
        <v>4</v>
      </c>
      <c r="B177" s="297"/>
      <c r="C177" s="298"/>
      <c r="D177" s="298"/>
      <c r="E177" s="298"/>
      <c r="F177" s="298"/>
      <c r="G177" s="299"/>
      <c r="H177" s="218"/>
      <c r="I177" s="297"/>
      <c r="J177" s="298"/>
      <c r="K177" s="299"/>
      <c r="L177" s="336"/>
      <c r="M177" s="337"/>
      <c r="N177" s="336"/>
      <c r="O177" s="337"/>
      <c r="P177" s="336"/>
      <c r="Q177" s="337"/>
    </row>
    <row r="178" spans="1:17" hidden="1" x14ac:dyDescent="0.25">
      <c r="A178" s="23">
        <v>5</v>
      </c>
      <c r="B178" s="297"/>
      <c r="C178" s="298"/>
      <c r="D178" s="298"/>
      <c r="E178" s="298"/>
      <c r="F178" s="298"/>
      <c r="G178" s="299"/>
      <c r="H178" s="218"/>
      <c r="I178" s="297"/>
      <c r="J178" s="298"/>
      <c r="K178" s="299"/>
      <c r="L178" s="336"/>
      <c r="M178" s="337"/>
      <c r="N178" s="336"/>
      <c r="O178" s="337"/>
      <c r="P178" s="336"/>
      <c r="Q178" s="337"/>
    </row>
    <row r="179" spans="1:17" hidden="1" x14ac:dyDescent="0.25">
      <c r="A179" s="12"/>
      <c r="B179" s="338" t="s">
        <v>50</v>
      </c>
      <c r="C179" s="338"/>
      <c r="D179" s="338"/>
      <c r="E179" s="338"/>
      <c r="F179" s="338"/>
      <c r="G179" s="338"/>
      <c r="H179" s="338"/>
      <c r="I179" s="338"/>
      <c r="J179" s="338"/>
      <c r="K179" s="338"/>
      <c r="L179" s="338"/>
      <c r="M179" s="338"/>
      <c r="N179" s="338"/>
      <c r="O179" s="338"/>
      <c r="P179" s="338"/>
      <c r="Q179" s="338"/>
    </row>
    <row r="180" spans="1:17" ht="29.25" hidden="1" customHeight="1" x14ac:dyDescent="0.25">
      <c r="A180" s="23">
        <v>1</v>
      </c>
      <c r="B180" s="297" t="s">
        <v>110</v>
      </c>
      <c r="C180" s="298"/>
      <c r="D180" s="298"/>
      <c r="E180" s="298"/>
      <c r="F180" s="298"/>
      <c r="G180" s="299"/>
      <c r="H180" s="13" t="s">
        <v>87</v>
      </c>
      <c r="I180" s="310" t="s">
        <v>58</v>
      </c>
      <c r="J180" s="311"/>
      <c r="K180" s="312"/>
      <c r="L180" s="293">
        <v>0</v>
      </c>
      <c r="M180" s="295"/>
      <c r="N180" s="293">
        <v>50</v>
      </c>
      <c r="O180" s="295"/>
      <c r="P180" s="322">
        <v>50</v>
      </c>
      <c r="Q180" s="323"/>
    </row>
    <row r="181" spans="1:17" ht="32.25" hidden="1" customHeight="1" x14ac:dyDescent="0.25">
      <c r="A181" s="23">
        <v>2</v>
      </c>
      <c r="B181" s="297" t="s">
        <v>111</v>
      </c>
      <c r="C181" s="298"/>
      <c r="D181" s="298"/>
      <c r="E181" s="298"/>
      <c r="F181" s="298"/>
      <c r="G181" s="299"/>
      <c r="H181" s="13" t="s">
        <v>87</v>
      </c>
      <c r="I181" s="310" t="s">
        <v>58</v>
      </c>
      <c r="J181" s="311"/>
      <c r="K181" s="312"/>
      <c r="L181" s="293">
        <v>0</v>
      </c>
      <c r="M181" s="295"/>
      <c r="N181" s="293">
        <v>100</v>
      </c>
      <c r="O181" s="295"/>
      <c r="P181" s="322">
        <v>100</v>
      </c>
      <c r="Q181" s="323"/>
    </row>
    <row r="182" spans="1:17" hidden="1" x14ac:dyDescent="0.25">
      <c r="A182" s="23">
        <v>3</v>
      </c>
      <c r="B182" s="297"/>
      <c r="C182" s="298"/>
      <c r="D182" s="298"/>
      <c r="E182" s="298"/>
      <c r="F182" s="298"/>
      <c r="G182" s="299"/>
      <c r="H182" s="218"/>
      <c r="I182" s="297"/>
      <c r="J182" s="298"/>
      <c r="K182" s="299"/>
      <c r="L182" s="336"/>
      <c r="M182" s="337"/>
      <c r="N182" s="336"/>
      <c r="O182" s="337"/>
      <c r="P182" s="336"/>
      <c r="Q182" s="337"/>
    </row>
    <row r="183" spans="1:17" hidden="1" x14ac:dyDescent="0.25">
      <c r="A183" s="23">
        <v>4</v>
      </c>
      <c r="B183" s="297"/>
      <c r="C183" s="298"/>
      <c r="D183" s="298"/>
      <c r="E183" s="298"/>
      <c r="F183" s="298"/>
      <c r="G183" s="299"/>
      <c r="H183" s="218"/>
      <c r="I183" s="297"/>
      <c r="J183" s="298"/>
      <c r="K183" s="299"/>
      <c r="L183" s="336"/>
      <c r="M183" s="337"/>
      <c r="N183" s="336"/>
      <c r="O183" s="337"/>
      <c r="P183" s="336"/>
      <c r="Q183" s="337"/>
    </row>
    <row r="184" spans="1:17" hidden="1" x14ac:dyDescent="0.25">
      <c r="A184" s="23">
        <v>5</v>
      </c>
      <c r="B184" s="297"/>
      <c r="C184" s="298"/>
      <c r="D184" s="298"/>
      <c r="E184" s="298"/>
      <c r="F184" s="298"/>
      <c r="G184" s="299"/>
      <c r="H184" s="218"/>
      <c r="I184" s="297"/>
      <c r="J184" s="298"/>
      <c r="K184" s="299"/>
      <c r="L184" s="336"/>
      <c r="M184" s="337"/>
      <c r="N184" s="336"/>
      <c r="O184" s="337"/>
      <c r="P184" s="336"/>
      <c r="Q184" s="337"/>
    </row>
    <row r="185" spans="1:17" x14ac:dyDescent="0.25">
      <c r="A185" s="12">
        <v>2</v>
      </c>
      <c r="B185" s="305" t="s">
        <v>48</v>
      </c>
      <c r="C185" s="307"/>
      <c r="D185" s="305" t="s">
        <v>290</v>
      </c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7"/>
    </row>
    <row r="186" spans="1:17" x14ac:dyDescent="0.25">
      <c r="A186" s="12"/>
      <c r="B186" s="308" t="s">
        <v>46</v>
      </c>
      <c r="C186" s="308"/>
      <c r="D186" s="308"/>
      <c r="E186" s="308"/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1:17" ht="60" customHeight="1" x14ac:dyDescent="0.25">
      <c r="A187" s="23">
        <v>1</v>
      </c>
      <c r="B187" s="297" t="s">
        <v>308</v>
      </c>
      <c r="C187" s="298"/>
      <c r="D187" s="298"/>
      <c r="E187" s="298"/>
      <c r="F187" s="298"/>
      <c r="G187" s="299"/>
      <c r="H187" s="13" t="s">
        <v>32</v>
      </c>
      <c r="I187" s="300" t="s">
        <v>312</v>
      </c>
      <c r="J187" s="300"/>
      <c r="K187" s="300"/>
      <c r="L187" s="301">
        <f>J72</f>
        <v>0</v>
      </c>
      <c r="M187" s="295"/>
      <c r="N187" s="301">
        <f>L72</f>
        <v>0</v>
      </c>
      <c r="O187" s="295"/>
      <c r="P187" s="301">
        <f>L187+N187</f>
        <v>0</v>
      </c>
      <c r="Q187" s="295"/>
    </row>
    <row r="188" spans="1:17" x14ac:dyDescent="0.25">
      <c r="A188" s="23">
        <v>2</v>
      </c>
      <c r="B188" s="297" t="s">
        <v>79</v>
      </c>
      <c r="C188" s="298"/>
      <c r="D188" s="298"/>
      <c r="E188" s="298"/>
      <c r="F188" s="298"/>
      <c r="G188" s="299"/>
      <c r="H188" s="13" t="s">
        <v>80</v>
      </c>
      <c r="I188" s="300" t="s">
        <v>81</v>
      </c>
      <c r="J188" s="300"/>
      <c r="K188" s="300"/>
      <c r="L188" s="293"/>
      <c r="M188" s="295"/>
      <c r="N188" s="293">
        <f>1346-1346</f>
        <v>0</v>
      </c>
      <c r="O188" s="295"/>
      <c r="P188" s="301">
        <f>L188+N188</f>
        <v>0</v>
      </c>
      <c r="Q188" s="295"/>
    </row>
    <row r="189" spans="1:17" hidden="1" x14ac:dyDescent="0.25">
      <c r="A189" s="23">
        <v>3</v>
      </c>
      <c r="B189" s="310"/>
      <c r="C189" s="311"/>
      <c r="D189" s="311"/>
      <c r="E189" s="311"/>
      <c r="F189" s="311"/>
      <c r="G189" s="312"/>
      <c r="H189" s="13"/>
      <c r="I189" s="310"/>
      <c r="J189" s="311"/>
      <c r="K189" s="312"/>
      <c r="L189" s="293"/>
      <c r="M189" s="295"/>
      <c r="N189" s="293"/>
      <c r="O189" s="295"/>
      <c r="P189" s="293"/>
      <c r="Q189" s="295"/>
    </row>
    <row r="190" spans="1:17" hidden="1" x14ac:dyDescent="0.25">
      <c r="A190" s="23">
        <v>4</v>
      </c>
      <c r="B190" s="310"/>
      <c r="C190" s="311"/>
      <c r="D190" s="311"/>
      <c r="E190" s="311"/>
      <c r="F190" s="311"/>
      <c r="G190" s="312"/>
      <c r="H190" s="13"/>
      <c r="I190" s="310"/>
      <c r="J190" s="311"/>
      <c r="K190" s="312"/>
      <c r="L190" s="293"/>
      <c r="M190" s="295"/>
      <c r="N190" s="293"/>
      <c r="O190" s="295"/>
      <c r="P190" s="293"/>
      <c r="Q190" s="295"/>
    </row>
    <row r="191" spans="1:17" hidden="1" x14ac:dyDescent="0.25">
      <c r="A191" s="23">
        <v>5</v>
      </c>
      <c r="B191" s="310"/>
      <c r="C191" s="311"/>
      <c r="D191" s="311"/>
      <c r="E191" s="311"/>
      <c r="F191" s="311"/>
      <c r="G191" s="312"/>
      <c r="H191" s="13"/>
      <c r="I191" s="310"/>
      <c r="J191" s="311"/>
      <c r="K191" s="312"/>
      <c r="L191" s="293"/>
      <c r="M191" s="295"/>
      <c r="N191" s="293"/>
      <c r="O191" s="295"/>
      <c r="P191" s="293"/>
      <c r="Q191" s="295"/>
    </row>
    <row r="192" spans="1:17" hidden="1" x14ac:dyDescent="0.25">
      <c r="A192" s="23">
        <v>6</v>
      </c>
      <c r="B192" s="310"/>
      <c r="C192" s="311"/>
      <c r="D192" s="311"/>
      <c r="E192" s="311"/>
      <c r="F192" s="311"/>
      <c r="G192" s="312"/>
      <c r="H192" s="13"/>
      <c r="I192" s="310"/>
      <c r="J192" s="311"/>
      <c r="K192" s="312"/>
      <c r="L192" s="293"/>
      <c r="M192" s="295"/>
      <c r="N192" s="293"/>
      <c r="O192" s="295"/>
      <c r="P192" s="293"/>
      <c r="Q192" s="295"/>
    </row>
    <row r="193" spans="1:17" hidden="1" x14ac:dyDescent="0.25">
      <c r="A193" s="23">
        <v>7</v>
      </c>
      <c r="B193" s="310"/>
      <c r="C193" s="311"/>
      <c r="D193" s="311"/>
      <c r="E193" s="311"/>
      <c r="F193" s="311"/>
      <c r="G193" s="312"/>
      <c r="H193" s="13"/>
      <c r="I193" s="310"/>
      <c r="J193" s="311"/>
      <c r="K193" s="312"/>
      <c r="L193" s="293"/>
      <c r="M193" s="295"/>
      <c r="N193" s="293"/>
      <c r="O193" s="295"/>
      <c r="P193" s="293"/>
      <c r="Q193" s="295"/>
    </row>
    <row r="194" spans="1:17" hidden="1" x14ac:dyDescent="0.25">
      <c r="A194" s="23">
        <v>8</v>
      </c>
      <c r="B194" s="310"/>
      <c r="C194" s="311"/>
      <c r="D194" s="311"/>
      <c r="E194" s="311"/>
      <c r="F194" s="311"/>
      <c r="G194" s="312"/>
      <c r="H194" s="13"/>
      <c r="I194" s="310"/>
      <c r="J194" s="311"/>
      <c r="K194" s="312"/>
      <c r="L194" s="293"/>
      <c r="M194" s="295"/>
      <c r="N194" s="293"/>
      <c r="O194" s="295"/>
      <c r="P194" s="293"/>
      <c r="Q194" s="295"/>
    </row>
    <row r="195" spans="1:17" hidden="1" x14ac:dyDescent="0.25">
      <c r="A195" s="23">
        <v>9</v>
      </c>
      <c r="B195" s="310"/>
      <c r="C195" s="311"/>
      <c r="D195" s="311"/>
      <c r="E195" s="311"/>
      <c r="F195" s="311"/>
      <c r="G195" s="312"/>
      <c r="H195" s="13"/>
      <c r="I195" s="310"/>
      <c r="J195" s="311"/>
      <c r="K195" s="312"/>
      <c r="L195" s="293"/>
      <c r="M195" s="295"/>
      <c r="N195" s="293"/>
      <c r="O195" s="295"/>
      <c r="P195" s="293"/>
      <c r="Q195" s="295"/>
    </row>
    <row r="196" spans="1:17" hidden="1" x14ac:dyDescent="0.25">
      <c r="A196" s="23">
        <v>10</v>
      </c>
      <c r="B196" s="310"/>
      <c r="C196" s="311"/>
      <c r="D196" s="311"/>
      <c r="E196" s="311"/>
      <c r="F196" s="311"/>
      <c r="G196" s="312"/>
      <c r="H196" s="13"/>
      <c r="I196" s="310"/>
      <c r="J196" s="311"/>
      <c r="K196" s="312"/>
      <c r="L196" s="293"/>
      <c r="M196" s="295"/>
      <c r="N196" s="293"/>
      <c r="O196" s="295"/>
      <c r="P196" s="293"/>
      <c r="Q196" s="295"/>
    </row>
    <row r="197" spans="1:17" x14ac:dyDescent="0.25">
      <c r="A197" s="12"/>
      <c r="B197" s="308" t="s">
        <v>47</v>
      </c>
      <c r="C197" s="308"/>
      <c r="D197" s="308"/>
      <c r="E197" s="308"/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1:17" ht="60.75" customHeight="1" x14ac:dyDescent="0.25">
      <c r="A198" s="23">
        <v>1</v>
      </c>
      <c r="B198" s="310" t="s">
        <v>296</v>
      </c>
      <c r="C198" s="311"/>
      <c r="D198" s="311"/>
      <c r="E198" s="311"/>
      <c r="F198" s="311"/>
      <c r="G198" s="312"/>
      <c r="H198" s="13" t="s">
        <v>57</v>
      </c>
      <c r="I198" s="300" t="s">
        <v>312</v>
      </c>
      <c r="J198" s="300"/>
      <c r="K198" s="300"/>
      <c r="L198" s="293">
        <v>0</v>
      </c>
      <c r="M198" s="295"/>
      <c r="N198" s="293">
        <f>3-3</f>
        <v>0</v>
      </c>
      <c r="O198" s="295"/>
      <c r="P198" s="301">
        <f>N198+L198</f>
        <v>0</v>
      </c>
      <c r="Q198" s="295"/>
    </row>
    <row r="199" spans="1:17" hidden="1" x14ac:dyDescent="0.25">
      <c r="A199" s="23">
        <v>2</v>
      </c>
      <c r="B199" s="310"/>
      <c r="C199" s="311"/>
      <c r="D199" s="311"/>
      <c r="E199" s="311"/>
      <c r="F199" s="311"/>
      <c r="G199" s="312"/>
      <c r="H199" s="13"/>
      <c r="I199" s="310"/>
      <c r="J199" s="311"/>
      <c r="K199" s="312"/>
      <c r="L199" s="293"/>
      <c r="M199" s="295"/>
      <c r="N199" s="293"/>
      <c r="O199" s="295"/>
      <c r="P199" s="293"/>
      <c r="Q199" s="295"/>
    </row>
    <row r="200" spans="1:17" hidden="1" x14ac:dyDescent="0.25">
      <c r="A200" s="23">
        <v>3</v>
      </c>
      <c r="B200" s="310"/>
      <c r="C200" s="311"/>
      <c r="D200" s="311"/>
      <c r="E200" s="311"/>
      <c r="F200" s="311"/>
      <c r="G200" s="312"/>
      <c r="H200" s="13"/>
      <c r="I200" s="310"/>
      <c r="J200" s="311"/>
      <c r="K200" s="312"/>
      <c r="L200" s="293"/>
      <c r="M200" s="295"/>
      <c r="N200" s="293"/>
      <c r="O200" s="295"/>
      <c r="P200" s="293"/>
      <c r="Q200" s="295"/>
    </row>
    <row r="201" spans="1:17" hidden="1" x14ac:dyDescent="0.25">
      <c r="A201" s="23">
        <v>4</v>
      </c>
      <c r="B201" s="310"/>
      <c r="C201" s="311"/>
      <c r="D201" s="311"/>
      <c r="E201" s="311"/>
      <c r="F201" s="311"/>
      <c r="G201" s="312"/>
      <c r="H201" s="13"/>
      <c r="I201" s="310"/>
      <c r="J201" s="311"/>
      <c r="K201" s="312"/>
      <c r="L201" s="293"/>
      <c r="M201" s="295"/>
      <c r="N201" s="293"/>
      <c r="O201" s="295"/>
      <c r="P201" s="293"/>
      <c r="Q201" s="295"/>
    </row>
    <row r="202" spans="1:17" hidden="1" x14ac:dyDescent="0.25">
      <c r="A202" s="23">
        <v>5</v>
      </c>
      <c r="B202" s="310"/>
      <c r="C202" s="311"/>
      <c r="D202" s="311"/>
      <c r="E202" s="311"/>
      <c r="F202" s="311"/>
      <c r="G202" s="312"/>
      <c r="H202" s="13"/>
      <c r="I202" s="310"/>
      <c r="J202" s="311"/>
      <c r="K202" s="312"/>
      <c r="L202" s="293"/>
      <c r="M202" s="295"/>
      <c r="N202" s="293"/>
      <c r="O202" s="295"/>
      <c r="P202" s="293"/>
      <c r="Q202" s="295"/>
    </row>
    <row r="203" spans="1:17" hidden="1" x14ac:dyDescent="0.25">
      <c r="A203" s="23">
        <v>6</v>
      </c>
      <c r="B203" s="310"/>
      <c r="C203" s="311"/>
      <c r="D203" s="311"/>
      <c r="E203" s="311"/>
      <c r="F203" s="311"/>
      <c r="G203" s="312"/>
      <c r="H203" s="13"/>
      <c r="I203" s="310"/>
      <c r="J203" s="311"/>
      <c r="K203" s="312"/>
      <c r="L203" s="293"/>
      <c r="M203" s="295"/>
      <c r="N203" s="293"/>
      <c r="O203" s="295"/>
      <c r="P203" s="293"/>
      <c r="Q203" s="295"/>
    </row>
    <row r="204" spans="1:17" hidden="1" x14ac:dyDescent="0.25">
      <c r="A204" s="23">
        <v>7</v>
      </c>
      <c r="B204" s="310"/>
      <c r="C204" s="311"/>
      <c r="D204" s="311"/>
      <c r="E204" s="311"/>
      <c r="F204" s="311"/>
      <c r="G204" s="312"/>
      <c r="H204" s="13"/>
      <c r="I204" s="310"/>
      <c r="J204" s="311"/>
      <c r="K204" s="312"/>
      <c r="L204" s="293"/>
      <c r="M204" s="295"/>
      <c r="N204" s="293"/>
      <c r="O204" s="295"/>
      <c r="P204" s="293"/>
      <c r="Q204" s="295"/>
    </row>
    <row r="205" spans="1:17" hidden="1" x14ac:dyDescent="0.25">
      <c r="A205" s="23">
        <v>8</v>
      </c>
      <c r="B205" s="310"/>
      <c r="C205" s="311"/>
      <c r="D205" s="311"/>
      <c r="E205" s="311"/>
      <c r="F205" s="311"/>
      <c r="G205" s="312"/>
      <c r="H205" s="13"/>
      <c r="I205" s="310"/>
      <c r="J205" s="311"/>
      <c r="K205" s="312"/>
      <c r="L205" s="293"/>
      <c r="M205" s="295"/>
      <c r="N205" s="293"/>
      <c r="O205" s="295"/>
      <c r="P205" s="293"/>
      <c r="Q205" s="295"/>
    </row>
    <row r="206" spans="1:17" hidden="1" x14ac:dyDescent="0.25">
      <c r="A206" s="23">
        <v>9</v>
      </c>
      <c r="B206" s="310"/>
      <c r="C206" s="311"/>
      <c r="D206" s="311"/>
      <c r="E206" s="311"/>
      <c r="F206" s="311"/>
      <c r="G206" s="312"/>
      <c r="H206" s="13"/>
      <c r="I206" s="310"/>
      <c r="J206" s="311"/>
      <c r="K206" s="312"/>
      <c r="L206" s="293"/>
      <c r="M206" s="295"/>
      <c r="N206" s="293"/>
      <c r="O206" s="295"/>
      <c r="P206" s="293"/>
      <c r="Q206" s="295"/>
    </row>
    <row r="207" spans="1:17" hidden="1" x14ac:dyDescent="0.25">
      <c r="A207" s="23">
        <v>10</v>
      </c>
      <c r="B207" s="310"/>
      <c r="C207" s="311"/>
      <c r="D207" s="311"/>
      <c r="E207" s="311"/>
      <c r="F207" s="311"/>
      <c r="G207" s="312"/>
      <c r="H207" s="13"/>
      <c r="I207" s="310"/>
      <c r="J207" s="311"/>
      <c r="K207" s="312"/>
      <c r="L207" s="293"/>
      <c r="M207" s="295"/>
      <c r="N207" s="293"/>
      <c r="O207" s="295"/>
      <c r="P207" s="293"/>
      <c r="Q207" s="295"/>
    </row>
    <row r="208" spans="1:17" x14ac:dyDescent="0.25">
      <c r="A208" s="12"/>
      <c r="B208" s="308" t="s">
        <v>49</v>
      </c>
      <c r="C208" s="308"/>
      <c r="D208" s="308"/>
      <c r="E208" s="308"/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1:17" x14ac:dyDescent="0.25">
      <c r="A209" s="23">
        <v>1</v>
      </c>
      <c r="B209" s="310" t="s">
        <v>297</v>
      </c>
      <c r="C209" s="311"/>
      <c r="D209" s="311"/>
      <c r="E209" s="311"/>
      <c r="F209" s="311"/>
      <c r="G209" s="312"/>
      <c r="H209" s="218" t="s">
        <v>32</v>
      </c>
      <c r="I209" s="297" t="s">
        <v>105</v>
      </c>
      <c r="J209" s="298"/>
      <c r="K209" s="299"/>
      <c r="L209" s="301">
        <v>0</v>
      </c>
      <c r="M209" s="343"/>
      <c r="N209" s="301" t="e">
        <f>N187/N198</f>
        <v>#DIV/0!</v>
      </c>
      <c r="O209" s="343"/>
      <c r="P209" s="301" t="e">
        <f>P187/P198</f>
        <v>#DIV/0!</v>
      </c>
      <c r="Q209" s="343"/>
    </row>
    <row r="210" spans="1:17" x14ac:dyDescent="0.25">
      <c r="A210" s="23">
        <v>2</v>
      </c>
      <c r="B210" s="310" t="s">
        <v>114</v>
      </c>
      <c r="C210" s="311"/>
      <c r="D210" s="311"/>
      <c r="E210" s="311"/>
      <c r="F210" s="311"/>
      <c r="G210" s="312"/>
      <c r="H210" s="218" t="s">
        <v>32</v>
      </c>
      <c r="I210" s="297" t="s">
        <v>104</v>
      </c>
      <c r="J210" s="298"/>
      <c r="K210" s="299"/>
      <c r="L210" s="301">
        <v>0</v>
      </c>
      <c r="M210" s="343"/>
      <c r="N210" s="301" t="e">
        <f>N187/N188</f>
        <v>#DIV/0!</v>
      </c>
      <c r="O210" s="343"/>
      <c r="P210" s="301" t="e">
        <f>P187/P188</f>
        <v>#DIV/0!</v>
      </c>
      <c r="Q210" s="343"/>
    </row>
    <row r="211" spans="1:17" hidden="1" x14ac:dyDescent="0.25">
      <c r="A211" s="23">
        <v>3</v>
      </c>
      <c r="B211" s="310"/>
      <c r="C211" s="311"/>
      <c r="D211" s="311"/>
      <c r="E211" s="311"/>
      <c r="F211" s="311"/>
      <c r="G211" s="312"/>
      <c r="H211" s="13"/>
      <c r="I211" s="310"/>
      <c r="J211" s="311"/>
      <c r="K211" s="312"/>
      <c r="L211" s="293"/>
      <c r="M211" s="295"/>
      <c r="N211" s="293"/>
      <c r="O211" s="295"/>
      <c r="P211" s="293"/>
      <c r="Q211" s="295"/>
    </row>
    <row r="212" spans="1:17" hidden="1" x14ac:dyDescent="0.25">
      <c r="A212" s="23">
        <v>4</v>
      </c>
      <c r="B212" s="310"/>
      <c r="C212" s="311"/>
      <c r="D212" s="311"/>
      <c r="E212" s="311"/>
      <c r="F212" s="311"/>
      <c r="G212" s="312"/>
      <c r="H212" s="13"/>
      <c r="I212" s="310"/>
      <c r="J212" s="311"/>
      <c r="K212" s="312"/>
      <c r="L212" s="293"/>
      <c r="M212" s="295"/>
      <c r="N212" s="293"/>
      <c r="O212" s="295"/>
      <c r="P212" s="293"/>
      <c r="Q212" s="295"/>
    </row>
    <row r="213" spans="1:17" hidden="1" x14ac:dyDescent="0.25">
      <c r="A213" s="23">
        <v>5</v>
      </c>
      <c r="B213" s="310"/>
      <c r="C213" s="311"/>
      <c r="D213" s="311"/>
      <c r="E213" s="311"/>
      <c r="F213" s="311"/>
      <c r="G213" s="312"/>
      <c r="H213" s="13"/>
      <c r="I213" s="310"/>
      <c r="J213" s="311"/>
      <c r="K213" s="312"/>
      <c r="L213" s="293"/>
      <c r="M213" s="295"/>
      <c r="N213" s="293"/>
      <c r="O213" s="295"/>
      <c r="P213" s="293"/>
      <c r="Q213" s="295"/>
    </row>
    <row r="214" spans="1:17" x14ac:dyDescent="0.25">
      <c r="A214" s="12"/>
      <c r="B214" s="308" t="s">
        <v>50</v>
      </c>
      <c r="C214" s="308"/>
      <c r="D214" s="308"/>
      <c r="E214" s="308"/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1:17" x14ac:dyDescent="0.25">
      <c r="A215" s="23">
        <v>1</v>
      </c>
      <c r="B215" s="310" t="s">
        <v>298</v>
      </c>
      <c r="C215" s="311"/>
      <c r="D215" s="311"/>
      <c r="E215" s="311"/>
      <c r="F215" s="311"/>
      <c r="G215" s="312"/>
      <c r="H215" s="13" t="s">
        <v>87</v>
      </c>
      <c r="I215" s="310" t="s">
        <v>58</v>
      </c>
      <c r="J215" s="311"/>
      <c r="K215" s="312"/>
      <c r="L215" s="293">
        <v>0</v>
      </c>
      <c r="M215" s="295"/>
      <c r="N215" s="293">
        <v>100</v>
      </c>
      <c r="O215" s="295"/>
      <c r="P215" s="322">
        <v>100</v>
      </c>
      <c r="Q215" s="323"/>
    </row>
    <row r="216" spans="1:17" hidden="1" x14ac:dyDescent="0.25">
      <c r="A216" s="23">
        <v>2</v>
      </c>
      <c r="B216" s="310"/>
      <c r="C216" s="311"/>
      <c r="D216" s="311"/>
      <c r="E216" s="311"/>
      <c r="F216" s="311"/>
      <c r="G216" s="312"/>
      <c r="H216" s="13"/>
      <c r="I216" s="310"/>
      <c r="J216" s="311"/>
      <c r="K216" s="312"/>
      <c r="L216" s="293"/>
      <c r="M216" s="295"/>
      <c r="N216" s="293"/>
      <c r="O216" s="295"/>
      <c r="P216" s="293"/>
      <c r="Q216" s="295"/>
    </row>
    <row r="217" spans="1:17" hidden="1" x14ac:dyDescent="0.25">
      <c r="A217" s="23">
        <v>3</v>
      </c>
      <c r="B217" s="310"/>
      <c r="C217" s="311"/>
      <c r="D217" s="311"/>
      <c r="E217" s="311"/>
      <c r="F217" s="311"/>
      <c r="G217" s="312"/>
      <c r="H217" s="13"/>
      <c r="I217" s="310"/>
      <c r="J217" s="311"/>
      <c r="K217" s="312"/>
      <c r="L217" s="293"/>
      <c r="M217" s="295"/>
      <c r="N217" s="293"/>
      <c r="O217" s="295"/>
      <c r="P217" s="293"/>
      <c r="Q217" s="295"/>
    </row>
    <row r="218" spans="1:17" hidden="1" x14ac:dyDescent="0.25">
      <c r="A218" s="23">
        <v>4</v>
      </c>
      <c r="B218" s="310"/>
      <c r="C218" s="311"/>
      <c r="D218" s="311"/>
      <c r="E218" s="311"/>
      <c r="F218" s="311"/>
      <c r="G218" s="312"/>
      <c r="H218" s="13"/>
      <c r="I218" s="310"/>
      <c r="J218" s="311"/>
      <c r="K218" s="312"/>
      <c r="L218" s="293"/>
      <c r="M218" s="295"/>
      <c r="N218" s="293"/>
      <c r="O218" s="295"/>
      <c r="P218" s="293"/>
      <c r="Q218" s="295"/>
    </row>
    <row r="219" spans="1:17" hidden="1" x14ac:dyDescent="0.25">
      <c r="A219" s="23">
        <v>5</v>
      </c>
      <c r="B219" s="310"/>
      <c r="C219" s="311"/>
      <c r="D219" s="311"/>
      <c r="E219" s="311"/>
      <c r="F219" s="311"/>
      <c r="G219" s="312"/>
      <c r="H219" s="13"/>
      <c r="I219" s="310"/>
      <c r="J219" s="311"/>
      <c r="K219" s="312"/>
      <c r="L219" s="293"/>
      <c r="M219" s="295"/>
      <c r="N219" s="293"/>
      <c r="O219" s="295"/>
      <c r="P219" s="293"/>
      <c r="Q219" s="295"/>
    </row>
    <row r="220" spans="1:17" hidden="1" x14ac:dyDescent="0.25">
      <c r="A220" s="12"/>
      <c r="B220" s="303" t="s">
        <v>48</v>
      </c>
      <c r="C220" s="304"/>
      <c r="D220" s="303"/>
      <c r="E220" s="332"/>
      <c r="F220" s="332"/>
      <c r="G220" s="332"/>
      <c r="H220" s="332"/>
      <c r="I220" s="332"/>
      <c r="J220" s="332"/>
      <c r="K220" s="332"/>
      <c r="L220" s="332"/>
      <c r="M220" s="332"/>
      <c r="N220" s="332"/>
      <c r="O220" s="332"/>
      <c r="P220" s="332"/>
      <c r="Q220" s="304"/>
    </row>
    <row r="221" spans="1:17" hidden="1" x14ac:dyDescent="0.25">
      <c r="A221" s="12"/>
      <c r="B221" s="308" t="s">
        <v>46</v>
      </c>
      <c r="C221" s="308"/>
      <c r="D221" s="308"/>
      <c r="E221" s="308"/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1:17" hidden="1" x14ac:dyDescent="0.25">
      <c r="A222" s="23">
        <v>1</v>
      </c>
      <c r="B222" s="310"/>
      <c r="C222" s="311"/>
      <c r="D222" s="311"/>
      <c r="E222" s="311"/>
      <c r="F222" s="311"/>
      <c r="G222" s="312"/>
      <c r="H222" s="13"/>
      <c r="I222" s="310"/>
      <c r="J222" s="311"/>
      <c r="K222" s="312"/>
      <c r="L222" s="293"/>
      <c r="M222" s="295"/>
      <c r="N222" s="293"/>
      <c r="O222" s="295"/>
      <c r="P222" s="293"/>
      <c r="Q222" s="295"/>
    </row>
    <row r="223" spans="1:17" hidden="1" x14ac:dyDescent="0.25">
      <c r="A223" s="23">
        <v>2</v>
      </c>
      <c r="B223" s="310"/>
      <c r="C223" s="311"/>
      <c r="D223" s="311"/>
      <c r="E223" s="311"/>
      <c r="F223" s="311"/>
      <c r="G223" s="312"/>
      <c r="H223" s="13"/>
      <c r="I223" s="310"/>
      <c r="J223" s="311"/>
      <c r="K223" s="312"/>
      <c r="L223" s="293"/>
      <c r="M223" s="295"/>
      <c r="N223" s="293"/>
      <c r="O223" s="295"/>
      <c r="P223" s="293"/>
      <c r="Q223" s="295"/>
    </row>
    <row r="224" spans="1:17" hidden="1" x14ac:dyDescent="0.25">
      <c r="A224" s="23">
        <v>3</v>
      </c>
      <c r="B224" s="310"/>
      <c r="C224" s="311"/>
      <c r="D224" s="311"/>
      <c r="E224" s="311"/>
      <c r="F224" s="311"/>
      <c r="G224" s="312"/>
      <c r="H224" s="13"/>
      <c r="I224" s="310"/>
      <c r="J224" s="311"/>
      <c r="K224" s="312"/>
      <c r="L224" s="293"/>
      <c r="M224" s="295"/>
      <c r="N224" s="293"/>
      <c r="O224" s="295"/>
      <c r="P224" s="293"/>
      <c r="Q224" s="295"/>
    </row>
    <row r="225" spans="1:17" hidden="1" x14ac:dyDescent="0.25">
      <c r="A225" s="23">
        <v>4</v>
      </c>
      <c r="B225" s="310"/>
      <c r="C225" s="311"/>
      <c r="D225" s="311"/>
      <c r="E225" s="311"/>
      <c r="F225" s="311"/>
      <c r="G225" s="312"/>
      <c r="H225" s="13"/>
      <c r="I225" s="310"/>
      <c r="J225" s="311"/>
      <c r="K225" s="312"/>
      <c r="L225" s="293"/>
      <c r="M225" s="295"/>
      <c r="N225" s="293"/>
      <c r="O225" s="295"/>
      <c r="P225" s="293"/>
      <c r="Q225" s="295"/>
    </row>
    <row r="226" spans="1:17" hidden="1" x14ac:dyDescent="0.25">
      <c r="A226" s="23">
        <v>5</v>
      </c>
      <c r="B226" s="310"/>
      <c r="C226" s="311"/>
      <c r="D226" s="311"/>
      <c r="E226" s="311"/>
      <c r="F226" s="311"/>
      <c r="G226" s="312"/>
      <c r="H226" s="13"/>
      <c r="I226" s="310"/>
      <c r="J226" s="311"/>
      <c r="K226" s="312"/>
      <c r="L226" s="293"/>
      <c r="M226" s="295"/>
      <c r="N226" s="293"/>
      <c r="O226" s="295"/>
      <c r="P226" s="293"/>
      <c r="Q226" s="295"/>
    </row>
    <row r="227" spans="1:17" hidden="1" x14ac:dyDescent="0.25">
      <c r="A227" s="23">
        <v>6</v>
      </c>
      <c r="B227" s="310"/>
      <c r="C227" s="311"/>
      <c r="D227" s="311"/>
      <c r="E227" s="311"/>
      <c r="F227" s="311"/>
      <c r="G227" s="312"/>
      <c r="H227" s="13"/>
      <c r="I227" s="310"/>
      <c r="J227" s="311"/>
      <c r="K227" s="312"/>
      <c r="L227" s="293"/>
      <c r="M227" s="295"/>
      <c r="N227" s="293"/>
      <c r="O227" s="295"/>
      <c r="P227" s="293"/>
      <c r="Q227" s="295"/>
    </row>
    <row r="228" spans="1:17" hidden="1" x14ac:dyDescent="0.25">
      <c r="A228" s="23">
        <v>7</v>
      </c>
      <c r="B228" s="310"/>
      <c r="C228" s="311"/>
      <c r="D228" s="311"/>
      <c r="E228" s="311"/>
      <c r="F228" s="311"/>
      <c r="G228" s="312"/>
      <c r="H228" s="13"/>
      <c r="I228" s="310"/>
      <c r="J228" s="311"/>
      <c r="K228" s="312"/>
      <c r="L228" s="293"/>
      <c r="M228" s="295"/>
      <c r="N228" s="293"/>
      <c r="O228" s="295"/>
      <c r="P228" s="293"/>
      <c r="Q228" s="295"/>
    </row>
    <row r="229" spans="1:17" hidden="1" x14ac:dyDescent="0.25">
      <c r="A229" s="23">
        <v>8</v>
      </c>
      <c r="B229" s="310"/>
      <c r="C229" s="311"/>
      <c r="D229" s="311"/>
      <c r="E229" s="311"/>
      <c r="F229" s="311"/>
      <c r="G229" s="312"/>
      <c r="H229" s="13"/>
      <c r="I229" s="310"/>
      <c r="J229" s="311"/>
      <c r="K229" s="312"/>
      <c r="L229" s="293"/>
      <c r="M229" s="295"/>
      <c r="N229" s="293"/>
      <c r="O229" s="295"/>
      <c r="P229" s="293"/>
      <c r="Q229" s="295"/>
    </row>
    <row r="230" spans="1:17" hidden="1" x14ac:dyDescent="0.25">
      <c r="A230" s="23">
        <v>9</v>
      </c>
      <c r="B230" s="310"/>
      <c r="C230" s="311"/>
      <c r="D230" s="311"/>
      <c r="E230" s="311"/>
      <c r="F230" s="311"/>
      <c r="G230" s="312"/>
      <c r="H230" s="13"/>
      <c r="I230" s="310"/>
      <c r="J230" s="311"/>
      <c r="K230" s="312"/>
      <c r="L230" s="293"/>
      <c r="M230" s="295"/>
      <c r="N230" s="293"/>
      <c r="O230" s="295"/>
      <c r="P230" s="293"/>
      <c r="Q230" s="295"/>
    </row>
    <row r="231" spans="1:17" hidden="1" x14ac:dyDescent="0.25">
      <c r="A231" s="23">
        <v>10</v>
      </c>
      <c r="B231" s="310"/>
      <c r="C231" s="311"/>
      <c r="D231" s="311"/>
      <c r="E231" s="311"/>
      <c r="F231" s="311"/>
      <c r="G231" s="312"/>
      <c r="H231" s="13"/>
      <c r="I231" s="310"/>
      <c r="J231" s="311"/>
      <c r="K231" s="312"/>
      <c r="L231" s="293"/>
      <c r="M231" s="295"/>
      <c r="N231" s="293"/>
      <c r="O231" s="295"/>
      <c r="P231" s="293"/>
      <c r="Q231" s="295"/>
    </row>
    <row r="232" spans="1:17" hidden="1" x14ac:dyDescent="0.25">
      <c r="A232" s="12"/>
      <c r="B232" s="308" t="s">
        <v>47</v>
      </c>
      <c r="C232" s="308"/>
      <c r="D232" s="308"/>
      <c r="E232" s="308"/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1:17" hidden="1" x14ac:dyDescent="0.25">
      <c r="A233" s="23">
        <v>1</v>
      </c>
      <c r="B233" s="310"/>
      <c r="C233" s="311"/>
      <c r="D233" s="311"/>
      <c r="E233" s="311"/>
      <c r="F233" s="311"/>
      <c r="G233" s="312"/>
      <c r="H233" s="13"/>
      <c r="I233" s="310"/>
      <c r="J233" s="311"/>
      <c r="K233" s="312"/>
      <c r="L233" s="293"/>
      <c r="M233" s="295"/>
      <c r="N233" s="293"/>
      <c r="O233" s="295"/>
      <c r="P233" s="293"/>
      <c r="Q233" s="295"/>
    </row>
    <row r="234" spans="1:17" hidden="1" x14ac:dyDescent="0.25">
      <c r="A234" s="23">
        <v>2</v>
      </c>
      <c r="B234" s="310"/>
      <c r="C234" s="311"/>
      <c r="D234" s="311"/>
      <c r="E234" s="311"/>
      <c r="F234" s="311"/>
      <c r="G234" s="312"/>
      <c r="H234" s="13"/>
      <c r="I234" s="310"/>
      <c r="J234" s="311"/>
      <c r="K234" s="312"/>
      <c r="L234" s="293"/>
      <c r="M234" s="295"/>
      <c r="N234" s="293"/>
      <c r="O234" s="295"/>
      <c r="P234" s="293"/>
      <c r="Q234" s="295"/>
    </row>
    <row r="235" spans="1:17" hidden="1" x14ac:dyDescent="0.25">
      <c r="A235" s="23">
        <v>3</v>
      </c>
      <c r="B235" s="310"/>
      <c r="C235" s="311"/>
      <c r="D235" s="311"/>
      <c r="E235" s="311"/>
      <c r="F235" s="311"/>
      <c r="G235" s="312"/>
      <c r="H235" s="13"/>
      <c r="I235" s="310"/>
      <c r="J235" s="311"/>
      <c r="K235" s="312"/>
      <c r="L235" s="293"/>
      <c r="M235" s="295"/>
      <c r="N235" s="293"/>
      <c r="O235" s="295"/>
      <c r="P235" s="293"/>
      <c r="Q235" s="295"/>
    </row>
    <row r="236" spans="1:17" hidden="1" x14ac:dyDescent="0.25">
      <c r="A236" s="23">
        <v>4</v>
      </c>
      <c r="B236" s="310"/>
      <c r="C236" s="311"/>
      <c r="D236" s="311"/>
      <c r="E236" s="311"/>
      <c r="F236" s="311"/>
      <c r="G236" s="312"/>
      <c r="H236" s="13"/>
      <c r="I236" s="310"/>
      <c r="J236" s="311"/>
      <c r="K236" s="312"/>
      <c r="L236" s="293"/>
      <c r="M236" s="295"/>
      <c r="N236" s="293"/>
      <c r="O236" s="295"/>
      <c r="P236" s="293"/>
      <c r="Q236" s="295"/>
    </row>
    <row r="237" spans="1:17" hidden="1" x14ac:dyDescent="0.25">
      <c r="A237" s="23">
        <v>5</v>
      </c>
      <c r="B237" s="310"/>
      <c r="C237" s="311"/>
      <c r="D237" s="311"/>
      <c r="E237" s="311"/>
      <c r="F237" s="311"/>
      <c r="G237" s="312"/>
      <c r="H237" s="13"/>
      <c r="I237" s="310"/>
      <c r="J237" s="311"/>
      <c r="K237" s="312"/>
      <c r="L237" s="293"/>
      <c r="M237" s="295"/>
      <c r="N237" s="293"/>
      <c r="O237" s="295"/>
      <c r="P237" s="293"/>
      <c r="Q237" s="295"/>
    </row>
    <row r="238" spans="1:17" hidden="1" x14ac:dyDescent="0.25">
      <c r="A238" s="23">
        <v>6</v>
      </c>
      <c r="B238" s="310"/>
      <c r="C238" s="311"/>
      <c r="D238" s="311"/>
      <c r="E238" s="311"/>
      <c r="F238" s="311"/>
      <c r="G238" s="312"/>
      <c r="H238" s="13"/>
      <c r="I238" s="310"/>
      <c r="J238" s="311"/>
      <c r="K238" s="312"/>
      <c r="L238" s="293"/>
      <c r="M238" s="295"/>
      <c r="N238" s="293"/>
      <c r="O238" s="295"/>
      <c r="P238" s="293"/>
      <c r="Q238" s="295"/>
    </row>
    <row r="239" spans="1:17" hidden="1" x14ac:dyDescent="0.25">
      <c r="A239" s="23">
        <v>7</v>
      </c>
      <c r="B239" s="310"/>
      <c r="C239" s="311"/>
      <c r="D239" s="311"/>
      <c r="E239" s="311"/>
      <c r="F239" s="311"/>
      <c r="G239" s="312"/>
      <c r="H239" s="13"/>
      <c r="I239" s="310"/>
      <c r="J239" s="311"/>
      <c r="K239" s="312"/>
      <c r="L239" s="293"/>
      <c r="M239" s="295"/>
      <c r="N239" s="293"/>
      <c r="O239" s="295"/>
      <c r="P239" s="293"/>
      <c r="Q239" s="295"/>
    </row>
    <row r="240" spans="1:17" hidden="1" x14ac:dyDescent="0.25">
      <c r="A240" s="23">
        <v>8</v>
      </c>
      <c r="B240" s="310"/>
      <c r="C240" s="311"/>
      <c r="D240" s="311"/>
      <c r="E240" s="311"/>
      <c r="F240" s="311"/>
      <c r="G240" s="312"/>
      <c r="H240" s="13"/>
      <c r="I240" s="310"/>
      <c r="J240" s="311"/>
      <c r="K240" s="312"/>
      <c r="L240" s="293"/>
      <c r="M240" s="295"/>
      <c r="N240" s="293"/>
      <c r="O240" s="295"/>
      <c r="P240" s="293"/>
      <c r="Q240" s="295"/>
    </row>
    <row r="241" spans="1:17" hidden="1" x14ac:dyDescent="0.25">
      <c r="A241" s="23">
        <v>9</v>
      </c>
      <c r="B241" s="310"/>
      <c r="C241" s="311"/>
      <c r="D241" s="311"/>
      <c r="E241" s="311"/>
      <c r="F241" s="311"/>
      <c r="G241" s="312"/>
      <c r="H241" s="13"/>
      <c r="I241" s="310"/>
      <c r="J241" s="311"/>
      <c r="K241" s="312"/>
      <c r="L241" s="293"/>
      <c r="M241" s="295"/>
      <c r="N241" s="293"/>
      <c r="O241" s="295"/>
      <c r="P241" s="293"/>
      <c r="Q241" s="295"/>
    </row>
    <row r="242" spans="1:17" hidden="1" x14ac:dyDescent="0.25">
      <c r="A242" s="23">
        <v>10</v>
      </c>
      <c r="B242" s="310"/>
      <c r="C242" s="311"/>
      <c r="D242" s="311"/>
      <c r="E242" s="311"/>
      <c r="F242" s="311"/>
      <c r="G242" s="312"/>
      <c r="H242" s="13"/>
      <c r="I242" s="310"/>
      <c r="J242" s="311"/>
      <c r="K242" s="312"/>
      <c r="L242" s="293"/>
      <c r="M242" s="295"/>
      <c r="N242" s="293"/>
      <c r="O242" s="295"/>
      <c r="P242" s="293"/>
      <c r="Q242" s="295"/>
    </row>
    <row r="243" spans="1:17" hidden="1" x14ac:dyDescent="0.25">
      <c r="A243" s="12"/>
      <c r="B243" s="308" t="s">
        <v>49</v>
      </c>
      <c r="C243" s="308"/>
      <c r="D243" s="308"/>
      <c r="E243" s="308"/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1:17" hidden="1" x14ac:dyDescent="0.25">
      <c r="A244" s="23">
        <v>1</v>
      </c>
      <c r="B244" s="310"/>
      <c r="C244" s="311"/>
      <c r="D244" s="311"/>
      <c r="E244" s="311"/>
      <c r="F244" s="311"/>
      <c r="G244" s="312"/>
      <c r="H244" s="13"/>
      <c r="I244" s="310"/>
      <c r="J244" s="311"/>
      <c r="K244" s="312"/>
      <c r="L244" s="293"/>
      <c r="M244" s="295"/>
      <c r="N244" s="293"/>
      <c r="O244" s="295"/>
      <c r="P244" s="293"/>
      <c r="Q244" s="295"/>
    </row>
    <row r="245" spans="1:17" hidden="1" x14ac:dyDescent="0.25">
      <c r="A245" s="23">
        <v>2</v>
      </c>
      <c r="B245" s="310"/>
      <c r="C245" s="311"/>
      <c r="D245" s="311"/>
      <c r="E245" s="311"/>
      <c r="F245" s="311"/>
      <c r="G245" s="312"/>
      <c r="H245" s="13"/>
      <c r="I245" s="310"/>
      <c r="J245" s="311"/>
      <c r="K245" s="312"/>
      <c r="L245" s="293"/>
      <c r="M245" s="295"/>
      <c r="N245" s="293"/>
      <c r="O245" s="295"/>
      <c r="P245" s="293"/>
      <c r="Q245" s="295"/>
    </row>
    <row r="246" spans="1:17" hidden="1" x14ac:dyDescent="0.25">
      <c r="A246" s="23">
        <v>3</v>
      </c>
      <c r="B246" s="310"/>
      <c r="C246" s="311"/>
      <c r="D246" s="311"/>
      <c r="E246" s="311"/>
      <c r="F246" s="311"/>
      <c r="G246" s="312"/>
      <c r="H246" s="13"/>
      <c r="I246" s="310"/>
      <c r="J246" s="311"/>
      <c r="K246" s="312"/>
      <c r="L246" s="293"/>
      <c r="M246" s="295"/>
      <c r="N246" s="293"/>
      <c r="O246" s="295"/>
      <c r="P246" s="293"/>
      <c r="Q246" s="295"/>
    </row>
    <row r="247" spans="1:17" hidden="1" x14ac:dyDescent="0.25">
      <c r="A247" s="23">
        <v>4</v>
      </c>
      <c r="B247" s="310"/>
      <c r="C247" s="311"/>
      <c r="D247" s="311"/>
      <c r="E247" s="311"/>
      <c r="F247" s="311"/>
      <c r="G247" s="312"/>
      <c r="H247" s="13"/>
      <c r="I247" s="310"/>
      <c r="J247" s="311"/>
      <c r="K247" s="312"/>
      <c r="L247" s="293"/>
      <c r="M247" s="295"/>
      <c r="N247" s="293"/>
      <c r="O247" s="295"/>
      <c r="P247" s="293"/>
      <c r="Q247" s="295"/>
    </row>
    <row r="248" spans="1:17" hidden="1" x14ac:dyDescent="0.25">
      <c r="A248" s="23">
        <v>5</v>
      </c>
      <c r="B248" s="310"/>
      <c r="C248" s="311"/>
      <c r="D248" s="311"/>
      <c r="E248" s="311"/>
      <c r="F248" s="311"/>
      <c r="G248" s="312"/>
      <c r="H248" s="13"/>
      <c r="I248" s="310"/>
      <c r="J248" s="311"/>
      <c r="K248" s="312"/>
      <c r="L248" s="293"/>
      <c r="M248" s="295"/>
      <c r="N248" s="293"/>
      <c r="O248" s="295"/>
      <c r="P248" s="293"/>
      <c r="Q248" s="295"/>
    </row>
    <row r="249" spans="1:17" hidden="1" x14ac:dyDescent="0.25">
      <c r="A249" s="12"/>
      <c r="B249" s="308" t="s">
        <v>50</v>
      </c>
      <c r="C249" s="308"/>
      <c r="D249" s="308"/>
      <c r="E249" s="308"/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1:17" hidden="1" x14ac:dyDescent="0.25">
      <c r="A250" s="23">
        <v>1</v>
      </c>
      <c r="B250" s="310"/>
      <c r="C250" s="311"/>
      <c r="D250" s="311"/>
      <c r="E250" s="311"/>
      <c r="F250" s="311"/>
      <c r="G250" s="312"/>
      <c r="H250" s="13"/>
      <c r="I250" s="310"/>
      <c r="J250" s="311"/>
      <c r="K250" s="312"/>
      <c r="L250" s="293"/>
      <c r="M250" s="295"/>
      <c r="N250" s="293"/>
      <c r="O250" s="295"/>
      <c r="P250" s="293"/>
      <c r="Q250" s="295"/>
    </row>
    <row r="251" spans="1:17" hidden="1" x14ac:dyDescent="0.25">
      <c r="A251" s="23">
        <v>2</v>
      </c>
      <c r="B251" s="310"/>
      <c r="C251" s="311"/>
      <c r="D251" s="311"/>
      <c r="E251" s="311"/>
      <c r="F251" s="311"/>
      <c r="G251" s="312"/>
      <c r="H251" s="13"/>
      <c r="I251" s="310"/>
      <c r="J251" s="311"/>
      <c r="K251" s="312"/>
      <c r="L251" s="293"/>
      <c r="M251" s="295"/>
      <c r="N251" s="293"/>
      <c r="O251" s="295"/>
      <c r="P251" s="293"/>
      <c r="Q251" s="295"/>
    </row>
    <row r="252" spans="1:17" hidden="1" x14ac:dyDescent="0.25">
      <c r="A252" s="23">
        <v>3</v>
      </c>
      <c r="B252" s="310"/>
      <c r="C252" s="311"/>
      <c r="D252" s="311"/>
      <c r="E252" s="311"/>
      <c r="F252" s="311"/>
      <c r="G252" s="312"/>
      <c r="H252" s="13"/>
      <c r="I252" s="310"/>
      <c r="J252" s="311"/>
      <c r="K252" s="312"/>
      <c r="L252" s="293"/>
      <c r="M252" s="295"/>
      <c r="N252" s="293"/>
      <c r="O252" s="295"/>
      <c r="P252" s="293"/>
      <c r="Q252" s="295"/>
    </row>
    <row r="253" spans="1:17" hidden="1" x14ac:dyDescent="0.25">
      <c r="A253" s="23">
        <v>4</v>
      </c>
      <c r="B253" s="310"/>
      <c r="C253" s="311"/>
      <c r="D253" s="311"/>
      <c r="E253" s="311"/>
      <c r="F253" s="311"/>
      <c r="G253" s="312"/>
      <c r="H253" s="13"/>
      <c r="I253" s="310"/>
      <c r="J253" s="311"/>
      <c r="K253" s="312"/>
      <c r="L253" s="293"/>
      <c r="M253" s="295"/>
      <c r="N253" s="293"/>
      <c r="O253" s="295"/>
      <c r="P253" s="293"/>
      <c r="Q253" s="295"/>
    </row>
    <row r="254" spans="1:17" hidden="1" x14ac:dyDescent="0.25">
      <c r="A254" s="23">
        <v>5</v>
      </c>
      <c r="B254" s="310"/>
      <c r="C254" s="311"/>
      <c r="D254" s="311"/>
      <c r="E254" s="311"/>
      <c r="F254" s="311"/>
      <c r="G254" s="312"/>
      <c r="H254" s="13"/>
      <c r="I254" s="310"/>
      <c r="J254" s="311"/>
      <c r="K254" s="312"/>
      <c r="L254" s="293"/>
      <c r="M254" s="295"/>
      <c r="N254" s="293"/>
      <c r="O254" s="295"/>
      <c r="P254" s="293"/>
      <c r="Q254" s="295"/>
    </row>
    <row r="255" spans="1:17" hidden="1" x14ac:dyDescent="0.25">
      <c r="A255" s="12"/>
      <c r="B255" s="303" t="s">
        <v>48</v>
      </c>
      <c r="C255" s="304"/>
      <c r="D255" s="303"/>
      <c r="E255" s="332"/>
      <c r="F255" s="332"/>
      <c r="G255" s="332"/>
      <c r="H255" s="332"/>
      <c r="I255" s="332"/>
      <c r="J255" s="332"/>
      <c r="K255" s="332"/>
      <c r="L255" s="332"/>
      <c r="M255" s="332"/>
      <c r="N255" s="332"/>
      <c r="O255" s="332"/>
      <c r="P255" s="332"/>
      <c r="Q255" s="304"/>
    </row>
    <row r="256" spans="1:17" hidden="1" x14ac:dyDescent="0.25">
      <c r="A256" s="12"/>
      <c r="B256" s="308" t="s">
        <v>46</v>
      </c>
      <c r="C256" s="308"/>
      <c r="D256" s="308"/>
      <c r="E256" s="308"/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1:17" hidden="1" x14ac:dyDescent="0.25">
      <c r="A257" s="23">
        <v>1</v>
      </c>
      <c r="B257" s="310"/>
      <c r="C257" s="311"/>
      <c r="D257" s="311"/>
      <c r="E257" s="311"/>
      <c r="F257" s="311"/>
      <c r="G257" s="312"/>
      <c r="H257" s="13"/>
      <c r="I257" s="310"/>
      <c r="J257" s="311"/>
      <c r="K257" s="312"/>
      <c r="L257" s="293"/>
      <c r="M257" s="295"/>
      <c r="N257" s="293"/>
      <c r="O257" s="295"/>
      <c r="P257" s="293"/>
      <c r="Q257" s="295"/>
    </row>
    <row r="258" spans="1:17" hidden="1" x14ac:dyDescent="0.25">
      <c r="A258" s="23">
        <v>2</v>
      </c>
      <c r="B258" s="310"/>
      <c r="C258" s="311"/>
      <c r="D258" s="311"/>
      <c r="E258" s="311"/>
      <c r="F258" s="311"/>
      <c r="G258" s="312"/>
      <c r="H258" s="13"/>
      <c r="I258" s="310"/>
      <c r="J258" s="311"/>
      <c r="K258" s="312"/>
      <c r="L258" s="293"/>
      <c r="M258" s="295"/>
      <c r="N258" s="293"/>
      <c r="O258" s="295"/>
      <c r="P258" s="293"/>
      <c r="Q258" s="295"/>
    </row>
    <row r="259" spans="1:17" hidden="1" x14ac:dyDescent="0.25">
      <c r="A259" s="23">
        <v>3</v>
      </c>
      <c r="B259" s="310"/>
      <c r="C259" s="311"/>
      <c r="D259" s="311"/>
      <c r="E259" s="311"/>
      <c r="F259" s="311"/>
      <c r="G259" s="312"/>
      <c r="H259" s="13"/>
      <c r="I259" s="310"/>
      <c r="J259" s="311"/>
      <c r="K259" s="312"/>
      <c r="L259" s="293"/>
      <c r="M259" s="295"/>
      <c r="N259" s="293"/>
      <c r="O259" s="295"/>
      <c r="P259" s="293"/>
      <c r="Q259" s="295"/>
    </row>
    <row r="260" spans="1:17" hidden="1" x14ac:dyDescent="0.25">
      <c r="A260" s="23">
        <v>4</v>
      </c>
      <c r="B260" s="310"/>
      <c r="C260" s="311"/>
      <c r="D260" s="311"/>
      <c r="E260" s="311"/>
      <c r="F260" s="311"/>
      <c r="G260" s="312"/>
      <c r="H260" s="13"/>
      <c r="I260" s="310"/>
      <c r="J260" s="311"/>
      <c r="K260" s="312"/>
      <c r="L260" s="293"/>
      <c r="M260" s="295"/>
      <c r="N260" s="293"/>
      <c r="O260" s="295"/>
      <c r="P260" s="293"/>
      <c r="Q260" s="295"/>
    </row>
    <row r="261" spans="1:17" hidden="1" x14ac:dyDescent="0.25">
      <c r="A261" s="23">
        <v>5</v>
      </c>
      <c r="B261" s="310"/>
      <c r="C261" s="311"/>
      <c r="D261" s="311"/>
      <c r="E261" s="311"/>
      <c r="F261" s="311"/>
      <c r="G261" s="312"/>
      <c r="H261" s="13"/>
      <c r="I261" s="310"/>
      <c r="J261" s="311"/>
      <c r="K261" s="312"/>
      <c r="L261" s="293"/>
      <c r="M261" s="295"/>
      <c r="N261" s="293"/>
      <c r="O261" s="295"/>
      <c r="P261" s="293"/>
      <c r="Q261" s="295"/>
    </row>
    <row r="262" spans="1:17" hidden="1" x14ac:dyDescent="0.25">
      <c r="A262" s="23">
        <v>6</v>
      </c>
      <c r="B262" s="310"/>
      <c r="C262" s="311"/>
      <c r="D262" s="311"/>
      <c r="E262" s="311"/>
      <c r="F262" s="311"/>
      <c r="G262" s="312"/>
      <c r="H262" s="13"/>
      <c r="I262" s="310"/>
      <c r="J262" s="311"/>
      <c r="K262" s="312"/>
      <c r="L262" s="293"/>
      <c r="M262" s="295"/>
      <c r="N262" s="293"/>
      <c r="O262" s="295"/>
      <c r="P262" s="293"/>
      <c r="Q262" s="295"/>
    </row>
    <row r="263" spans="1:17" hidden="1" x14ac:dyDescent="0.25">
      <c r="A263" s="23">
        <v>7</v>
      </c>
      <c r="B263" s="310"/>
      <c r="C263" s="311"/>
      <c r="D263" s="311"/>
      <c r="E263" s="311"/>
      <c r="F263" s="311"/>
      <c r="G263" s="312"/>
      <c r="H263" s="13"/>
      <c r="I263" s="310"/>
      <c r="J263" s="311"/>
      <c r="K263" s="312"/>
      <c r="L263" s="293"/>
      <c r="M263" s="295"/>
      <c r="N263" s="293"/>
      <c r="O263" s="295"/>
      <c r="P263" s="293"/>
      <c r="Q263" s="295"/>
    </row>
    <row r="264" spans="1:17" hidden="1" x14ac:dyDescent="0.25">
      <c r="A264" s="23">
        <v>8</v>
      </c>
      <c r="B264" s="310"/>
      <c r="C264" s="311"/>
      <c r="D264" s="311"/>
      <c r="E264" s="311"/>
      <c r="F264" s="311"/>
      <c r="G264" s="312"/>
      <c r="H264" s="13"/>
      <c r="I264" s="310"/>
      <c r="J264" s="311"/>
      <c r="K264" s="312"/>
      <c r="L264" s="293"/>
      <c r="M264" s="295"/>
      <c r="N264" s="293"/>
      <c r="O264" s="295"/>
      <c r="P264" s="293"/>
      <c r="Q264" s="295"/>
    </row>
    <row r="265" spans="1:17" hidden="1" x14ac:dyDescent="0.25">
      <c r="A265" s="23">
        <v>9</v>
      </c>
      <c r="B265" s="310"/>
      <c r="C265" s="311"/>
      <c r="D265" s="311"/>
      <c r="E265" s="311"/>
      <c r="F265" s="311"/>
      <c r="G265" s="312"/>
      <c r="H265" s="13"/>
      <c r="I265" s="310"/>
      <c r="J265" s="311"/>
      <c r="K265" s="312"/>
      <c r="L265" s="293"/>
      <c r="M265" s="295"/>
      <c r="N265" s="293"/>
      <c r="O265" s="295"/>
      <c r="P265" s="293"/>
      <c r="Q265" s="295"/>
    </row>
    <row r="266" spans="1:17" hidden="1" x14ac:dyDescent="0.25">
      <c r="A266" s="23">
        <v>10</v>
      </c>
      <c r="B266" s="310"/>
      <c r="C266" s="311"/>
      <c r="D266" s="311"/>
      <c r="E266" s="311"/>
      <c r="F266" s="311"/>
      <c r="G266" s="312"/>
      <c r="H266" s="13"/>
      <c r="I266" s="310"/>
      <c r="J266" s="311"/>
      <c r="K266" s="312"/>
      <c r="L266" s="293"/>
      <c r="M266" s="295"/>
      <c r="N266" s="293"/>
      <c r="O266" s="295"/>
      <c r="P266" s="293"/>
      <c r="Q266" s="295"/>
    </row>
    <row r="267" spans="1:17" hidden="1" x14ac:dyDescent="0.25">
      <c r="A267" s="12"/>
      <c r="B267" s="308" t="s">
        <v>47</v>
      </c>
      <c r="C267" s="308"/>
      <c r="D267" s="308"/>
      <c r="E267" s="308"/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1:17" hidden="1" x14ac:dyDescent="0.25">
      <c r="A268" s="23">
        <v>1</v>
      </c>
      <c r="B268" s="310"/>
      <c r="C268" s="311"/>
      <c r="D268" s="311"/>
      <c r="E268" s="311"/>
      <c r="F268" s="311"/>
      <c r="G268" s="312"/>
      <c r="H268" s="13"/>
      <c r="I268" s="310"/>
      <c r="J268" s="311"/>
      <c r="K268" s="312"/>
      <c r="L268" s="293"/>
      <c r="M268" s="295"/>
      <c r="N268" s="293"/>
      <c r="O268" s="295"/>
      <c r="P268" s="293"/>
      <c r="Q268" s="295"/>
    </row>
    <row r="269" spans="1:17" hidden="1" x14ac:dyDescent="0.25">
      <c r="A269" s="23">
        <v>2</v>
      </c>
      <c r="B269" s="310"/>
      <c r="C269" s="311"/>
      <c r="D269" s="311"/>
      <c r="E269" s="311"/>
      <c r="F269" s="311"/>
      <c r="G269" s="312"/>
      <c r="H269" s="13"/>
      <c r="I269" s="310"/>
      <c r="J269" s="311"/>
      <c r="K269" s="312"/>
      <c r="L269" s="293"/>
      <c r="M269" s="295"/>
      <c r="N269" s="293"/>
      <c r="O269" s="295"/>
      <c r="P269" s="293"/>
      <c r="Q269" s="295"/>
    </row>
    <row r="270" spans="1:17" hidden="1" x14ac:dyDescent="0.25">
      <c r="A270" s="23">
        <v>3</v>
      </c>
      <c r="B270" s="310"/>
      <c r="C270" s="311"/>
      <c r="D270" s="311"/>
      <c r="E270" s="311"/>
      <c r="F270" s="311"/>
      <c r="G270" s="312"/>
      <c r="H270" s="13"/>
      <c r="I270" s="310"/>
      <c r="J270" s="311"/>
      <c r="K270" s="312"/>
      <c r="L270" s="293"/>
      <c r="M270" s="295"/>
      <c r="N270" s="293"/>
      <c r="O270" s="295"/>
      <c r="P270" s="293"/>
      <c r="Q270" s="295"/>
    </row>
    <row r="271" spans="1:17" hidden="1" x14ac:dyDescent="0.25">
      <c r="A271" s="23">
        <v>4</v>
      </c>
      <c r="B271" s="310"/>
      <c r="C271" s="311"/>
      <c r="D271" s="311"/>
      <c r="E271" s="311"/>
      <c r="F271" s="311"/>
      <c r="G271" s="312"/>
      <c r="H271" s="13"/>
      <c r="I271" s="310"/>
      <c r="J271" s="311"/>
      <c r="K271" s="312"/>
      <c r="L271" s="293"/>
      <c r="M271" s="295"/>
      <c r="N271" s="293"/>
      <c r="O271" s="295"/>
      <c r="P271" s="293"/>
      <c r="Q271" s="295"/>
    </row>
    <row r="272" spans="1:17" hidden="1" x14ac:dyDescent="0.25">
      <c r="A272" s="23">
        <v>5</v>
      </c>
      <c r="B272" s="310"/>
      <c r="C272" s="311"/>
      <c r="D272" s="311"/>
      <c r="E272" s="311"/>
      <c r="F272" s="311"/>
      <c r="G272" s="312"/>
      <c r="H272" s="13"/>
      <c r="I272" s="310"/>
      <c r="J272" s="311"/>
      <c r="K272" s="312"/>
      <c r="L272" s="293"/>
      <c r="M272" s="295"/>
      <c r="N272" s="293"/>
      <c r="O272" s="295"/>
      <c r="P272" s="293"/>
      <c r="Q272" s="295"/>
    </row>
    <row r="273" spans="1:17" hidden="1" x14ac:dyDescent="0.25">
      <c r="A273" s="23">
        <v>6</v>
      </c>
      <c r="B273" s="310"/>
      <c r="C273" s="311"/>
      <c r="D273" s="311"/>
      <c r="E273" s="311"/>
      <c r="F273" s="311"/>
      <c r="G273" s="312"/>
      <c r="H273" s="13"/>
      <c r="I273" s="310"/>
      <c r="J273" s="311"/>
      <c r="K273" s="312"/>
      <c r="L273" s="293"/>
      <c r="M273" s="295"/>
      <c r="N273" s="293"/>
      <c r="O273" s="295"/>
      <c r="P273" s="293"/>
      <c r="Q273" s="295"/>
    </row>
    <row r="274" spans="1:17" hidden="1" x14ac:dyDescent="0.25">
      <c r="A274" s="23">
        <v>7</v>
      </c>
      <c r="B274" s="310"/>
      <c r="C274" s="311"/>
      <c r="D274" s="311"/>
      <c r="E274" s="311"/>
      <c r="F274" s="311"/>
      <c r="G274" s="312"/>
      <c r="H274" s="13"/>
      <c r="I274" s="310"/>
      <c r="J274" s="311"/>
      <c r="K274" s="312"/>
      <c r="L274" s="293"/>
      <c r="M274" s="295"/>
      <c r="N274" s="293"/>
      <c r="O274" s="295"/>
      <c r="P274" s="293"/>
      <c r="Q274" s="295"/>
    </row>
    <row r="275" spans="1:17" hidden="1" x14ac:dyDescent="0.25">
      <c r="A275" s="23">
        <v>8</v>
      </c>
      <c r="B275" s="310"/>
      <c r="C275" s="311"/>
      <c r="D275" s="311"/>
      <c r="E275" s="311"/>
      <c r="F275" s="311"/>
      <c r="G275" s="312"/>
      <c r="H275" s="13"/>
      <c r="I275" s="310"/>
      <c r="J275" s="311"/>
      <c r="K275" s="312"/>
      <c r="L275" s="293"/>
      <c r="M275" s="295"/>
      <c r="N275" s="293"/>
      <c r="O275" s="295"/>
      <c r="P275" s="293"/>
      <c r="Q275" s="295"/>
    </row>
    <row r="276" spans="1:17" hidden="1" x14ac:dyDescent="0.25">
      <c r="A276" s="23">
        <v>9</v>
      </c>
      <c r="B276" s="310"/>
      <c r="C276" s="311"/>
      <c r="D276" s="311"/>
      <c r="E276" s="311"/>
      <c r="F276" s="311"/>
      <c r="G276" s="312"/>
      <c r="H276" s="13"/>
      <c r="I276" s="310"/>
      <c r="J276" s="311"/>
      <c r="K276" s="312"/>
      <c r="L276" s="293"/>
      <c r="M276" s="295"/>
      <c r="N276" s="293"/>
      <c r="O276" s="295"/>
      <c r="P276" s="293"/>
      <c r="Q276" s="295"/>
    </row>
    <row r="277" spans="1:17" hidden="1" x14ac:dyDescent="0.25">
      <c r="A277" s="23">
        <v>10</v>
      </c>
      <c r="B277" s="310"/>
      <c r="C277" s="311"/>
      <c r="D277" s="311"/>
      <c r="E277" s="311"/>
      <c r="F277" s="311"/>
      <c r="G277" s="312"/>
      <c r="H277" s="13"/>
      <c r="I277" s="310"/>
      <c r="J277" s="311"/>
      <c r="K277" s="312"/>
      <c r="L277" s="293"/>
      <c r="M277" s="295"/>
      <c r="N277" s="293"/>
      <c r="O277" s="295"/>
      <c r="P277" s="293"/>
      <c r="Q277" s="295"/>
    </row>
    <row r="278" spans="1:17" hidden="1" x14ac:dyDescent="0.25">
      <c r="A278" s="12"/>
      <c r="B278" s="308" t="s">
        <v>49</v>
      </c>
      <c r="C278" s="308"/>
      <c r="D278" s="308"/>
      <c r="E278" s="308"/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1:17" hidden="1" x14ac:dyDescent="0.25">
      <c r="A279" s="23">
        <v>1</v>
      </c>
      <c r="B279" s="310"/>
      <c r="C279" s="311"/>
      <c r="D279" s="311"/>
      <c r="E279" s="311"/>
      <c r="F279" s="311"/>
      <c r="G279" s="312"/>
      <c r="H279" s="13"/>
      <c r="I279" s="310"/>
      <c r="J279" s="311"/>
      <c r="K279" s="312"/>
      <c r="L279" s="293"/>
      <c r="M279" s="295"/>
      <c r="N279" s="293"/>
      <c r="O279" s="295"/>
      <c r="P279" s="293"/>
      <c r="Q279" s="295"/>
    </row>
    <row r="280" spans="1:17" hidden="1" x14ac:dyDescent="0.25">
      <c r="A280" s="23">
        <v>2</v>
      </c>
      <c r="B280" s="310"/>
      <c r="C280" s="311"/>
      <c r="D280" s="311"/>
      <c r="E280" s="311"/>
      <c r="F280" s="311"/>
      <c r="G280" s="312"/>
      <c r="H280" s="13"/>
      <c r="I280" s="310"/>
      <c r="J280" s="311"/>
      <c r="K280" s="312"/>
      <c r="L280" s="293"/>
      <c r="M280" s="295"/>
      <c r="N280" s="293"/>
      <c r="O280" s="295"/>
      <c r="P280" s="293"/>
      <c r="Q280" s="295"/>
    </row>
    <row r="281" spans="1:17" hidden="1" x14ac:dyDescent="0.25">
      <c r="A281" s="23">
        <v>3</v>
      </c>
      <c r="B281" s="310"/>
      <c r="C281" s="311"/>
      <c r="D281" s="311"/>
      <c r="E281" s="311"/>
      <c r="F281" s="311"/>
      <c r="G281" s="312"/>
      <c r="H281" s="13"/>
      <c r="I281" s="310"/>
      <c r="J281" s="311"/>
      <c r="K281" s="312"/>
      <c r="L281" s="293"/>
      <c r="M281" s="295"/>
      <c r="N281" s="293"/>
      <c r="O281" s="295"/>
      <c r="P281" s="293"/>
      <c r="Q281" s="295"/>
    </row>
    <row r="282" spans="1:17" hidden="1" x14ac:dyDescent="0.25">
      <c r="A282" s="23">
        <v>4</v>
      </c>
      <c r="B282" s="310"/>
      <c r="C282" s="311"/>
      <c r="D282" s="311"/>
      <c r="E282" s="311"/>
      <c r="F282" s="311"/>
      <c r="G282" s="312"/>
      <c r="H282" s="13"/>
      <c r="I282" s="310"/>
      <c r="J282" s="311"/>
      <c r="K282" s="312"/>
      <c r="L282" s="293"/>
      <c r="M282" s="295"/>
      <c r="N282" s="293"/>
      <c r="O282" s="295"/>
      <c r="P282" s="293"/>
      <c r="Q282" s="295"/>
    </row>
    <row r="283" spans="1:17" hidden="1" x14ac:dyDescent="0.25">
      <c r="A283" s="23">
        <v>5</v>
      </c>
      <c r="B283" s="310"/>
      <c r="C283" s="311"/>
      <c r="D283" s="311"/>
      <c r="E283" s="311"/>
      <c r="F283" s="311"/>
      <c r="G283" s="312"/>
      <c r="H283" s="13"/>
      <c r="I283" s="310"/>
      <c r="J283" s="311"/>
      <c r="K283" s="312"/>
      <c r="L283" s="293"/>
      <c r="M283" s="295"/>
      <c r="N283" s="293"/>
      <c r="O283" s="295"/>
      <c r="P283" s="293"/>
      <c r="Q283" s="295"/>
    </row>
    <row r="284" spans="1:17" hidden="1" x14ac:dyDescent="0.25">
      <c r="A284" s="12"/>
      <c r="B284" s="308" t="s">
        <v>50</v>
      </c>
      <c r="C284" s="308"/>
      <c r="D284" s="308"/>
      <c r="E284" s="308"/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1:17" hidden="1" x14ac:dyDescent="0.25">
      <c r="A285" s="23">
        <v>1</v>
      </c>
      <c r="B285" s="310"/>
      <c r="C285" s="311"/>
      <c r="D285" s="311"/>
      <c r="E285" s="311"/>
      <c r="F285" s="311"/>
      <c r="G285" s="312"/>
      <c r="H285" s="13"/>
      <c r="I285" s="310"/>
      <c r="J285" s="311"/>
      <c r="K285" s="312"/>
      <c r="L285" s="293"/>
      <c r="M285" s="295"/>
      <c r="N285" s="293"/>
      <c r="O285" s="295"/>
      <c r="P285" s="293"/>
      <c r="Q285" s="295"/>
    </row>
    <row r="286" spans="1:17" hidden="1" x14ac:dyDescent="0.25">
      <c r="A286" s="23">
        <v>2</v>
      </c>
      <c r="B286" s="310"/>
      <c r="C286" s="311"/>
      <c r="D286" s="311"/>
      <c r="E286" s="311"/>
      <c r="F286" s="311"/>
      <c r="G286" s="312"/>
      <c r="H286" s="13"/>
      <c r="I286" s="310"/>
      <c r="J286" s="311"/>
      <c r="K286" s="312"/>
      <c r="L286" s="293"/>
      <c r="M286" s="295"/>
      <c r="N286" s="293"/>
      <c r="O286" s="295"/>
      <c r="P286" s="293"/>
      <c r="Q286" s="295"/>
    </row>
    <row r="287" spans="1:17" hidden="1" x14ac:dyDescent="0.25">
      <c r="A287" s="23">
        <v>3</v>
      </c>
      <c r="B287" s="310"/>
      <c r="C287" s="311"/>
      <c r="D287" s="311"/>
      <c r="E287" s="311"/>
      <c r="F287" s="311"/>
      <c r="G287" s="312"/>
      <c r="H287" s="13"/>
      <c r="I287" s="310"/>
      <c r="J287" s="311"/>
      <c r="K287" s="312"/>
      <c r="L287" s="293"/>
      <c r="M287" s="295"/>
      <c r="N287" s="293"/>
      <c r="O287" s="295"/>
      <c r="P287" s="293"/>
      <c r="Q287" s="295"/>
    </row>
    <row r="288" spans="1:17" hidden="1" x14ac:dyDescent="0.25">
      <c r="A288" s="23">
        <v>4</v>
      </c>
      <c r="B288" s="310"/>
      <c r="C288" s="311"/>
      <c r="D288" s="311"/>
      <c r="E288" s="311"/>
      <c r="F288" s="311"/>
      <c r="G288" s="312"/>
      <c r="H288" s="13"/>
      <c r="I288" s="310"/>
      <c r="J288" s="311"/>
      <c r="K288" s="312"/>
      <c r="L288" s="293"/>
      <c r="M288" s="295"/>
      <c r="N288" s="293"/>
      <c r="O288" s="295"/>
      <c r="P288" s="293"/>
      <c r="Q288" s="295"/>
    </row>
    <row r="289" spans="1:17" hidden="1" x14ac:dyDescent="0.25">
      <c r="A289" s="23">
        <v>5</v>
      </c>
      <c r="B289" s="310"/>
      <c r="C289" s="311"/>
      <c r="D289" s="311"/>
      <c r="E289" s="311"/>
      <c r="F289" s="311"/>
      <c r="G289" s="312"/>
      <c r="H289" s="13"/>
      <c r="I289" s="310"/>
      <c r="J289" s="311"/>
      <c r="K289" s="312"/>
      <c r="L289" s="293"/>
      <c r="M289" s="295"/>
      <c r="N289" s="293"/>
      <c r="O289" s="295"/>
      <c r="P289" s="293"/>
      <c r="Q289" s="295"/>
    </row>
    <row r="290" spans="1:17" hidden="1" x14ac:dyDescent="0.25">
      <c r="A290" s="12"/>
      <c r="B290" s="303" t="s">
        <v>48</v>
      </c>
      <c r="C290" s="304"/>
      <c r="D290" s="303"/>
      <c r="E290" s="332"/>
      <c r="F290" s="332"/>
      <c r="G290" s="332"/>
      <c r="H290" s="332"/>
      <c r="I290" s="332"/>
      <c r="J290" s="332"/>
      <c r="K290" s="332"/>
      <c r="L290" s="332"/>
      <c r="M290" s="332"/>
      <c r="N290" s="332"/>
      <c r="O290" s="332"/>
      <c r="P290" s="332"/>
      <c r="Q290" s="304"/>
    </row>
    <row r="291" spans="1:17" hidden="1" x14ac:dyDescent="0.25">
      <c r="A291" s="12"/>
      <c r="B291" s="308" t="s">
        <v>46</v>
      </c>
      <c r="C291" s="308"/>
      <c r="D291" s="308"/>
      <c r="E291" s="308"/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1:17" hidden="1" x14ac:dyDescent="0.25">
      <c r="A292" s="23">
        <v>1</v>
      </c>
      <c r="B292" s="310"/>
      <c r="C292" s="311"/>
      <c r="D292" s="311"/>
      <c r="E292" s="311"/>
      <c r="F292" s="311"/>
      <c r="G292" s="312"/>
      <c r="H292" s="13"/>
      <c r="I292" s="310"/>
      <c r="J292" s="311"/>
      <c r="K292" s="312"/>
      <c r="L292" s="293"/>
      <c r="M292" s="295"/>
      <c r="N292" s="293"/>
      <c r="O292" s="295"/>
      <c r="P292" s="293"/>
      <c r="Q292" s="295"/>
    </row>
    <row r="293" spans="1:17" hidden="1" x14ac:dyDescent="0.25">
      <c r="A293" s="23">
        <v>2</v>
      </c>
      <c r="B293" s="310"/>
      <c r="C293" s="311"/>
      <c r="D293" s="311"/>
      <c r="E293" s="311"/>
      <c r="F293" s="311"/>
      <c r="G293" s="312"/>
      <c r="H293" s="13"/>
      <c r="I293" s="310"/>
      <c r="J293" s="311"/>
      <c r="K293" s="312"/>
      <c r="L293" s="293"/>
      <c r="M293" s="295"/>
      <c r="N293" s="293"/>
      <c r="O293" s="295"/>
      <c r="P293" s="293"/>
      <c r="Q293" s="295"/>
    </row>
    <row r="294" spans="1:17" hidden="1" x14ac:dyDescent="0.25">
      <c r="A294" s="23">
        <v>3</v>
      </c>
      <c r="B294" s="310"/>
      <c r="C294" s="311"/>
      <c r="D294" s="311"/>
      <c r="E294" s="311"/>
      <c r="F294" s="311"/>
      <c r="G294" s="312"/>
      <c r="H294" s="13"/>
      <c r="I294" s="310"/>
      <c r="J294" s="311"/>
      <c r="K294" s="312"/>
      <c r="L294" s="293"/>
      <c r="M294" s="295"/>
      <c r="N294" s="293"/>
      <c r="O294" s="295"/>
      <c r="P294" s="293"/>
      <c r="Q294" s="295"/>
    </row>
    <row r="295" spans="1:17" hidden="1" x14ac:dyDescent="0.25">
      <c r="A295" s="23">
        <v>4</v>
      </c>
      <c r="B295" s="310"/>
      <c r="C295" s="311"/>
      <c r="D295" s="311"/>
      <c r="E295" s="311"/>
      <c r="F295" s="311"/>
      <c r="G295" s="312"/>
      <c r="H295" s="13"/>
      <c r="I295" s="310"/>
      <c r="J295" s="311"/>
      <c r="K295" s="312"/>
      <c r="L295" s="293"/>
      <c r="M295" s="295"/>
      <c r="N295" s="293"/>
      <c r="O295" s="295"/>
      <c r="P295" s="293"/>
      <c r="Q295" s="295"/>
    </row>
    <row r="296" spans="1:17" hidden="1" x14ac:dyDescent="0.25">
      <c r="A296" s="23">
        <v>5</v>
      </c>
      <c r="B296" s="310"/>
      <c r="C296" s="311"/>
      <c r="D296" s="311"/>
      <c r="E296" s="311"/>
      <c r="F296" s="311"/>
      <c r="G296" s="312"/>
      <c r="H296" s="13"/>
      <c r="I296" s="310"/>
      <c r="J296" s="311"/>
      <c r="K296" s="312"/>
      <c r="L296" s="293"/>
      <c r="M296" s="295"/>
      <c r="N296" s="293"/>
      <c r="O296" s="295"/>
      <c r="P296" s="293"/>
      <c r="Q296" s="295"/>
    </row>
    <row r="297" spans="1:17" hidden="1" x14ac:dyDescent="0.25">
      <c r="A297" s="23">
        <v>6</v>
      </c>
      <c r="B297" s="310"/>
      <c r="C297" s="311"/>
      <c r="D297" s="311"/>
      <c r="E297" s="311"/>
      <c r="F297" s="311"/>
      <c r="G297" s="312"/>
      <c r="H297" s="13"/>
      <c r="I297" s="310"/>
      <c r="J297" s="311"/>
      <c r="K297" s="312"/>
      <c r="L297" s="293"/>
      <c r="M297" s="295"/>
      <c r="N297" s="293"/>
      <c r="O297" s="295"/>
      <c r="P297" s="293"/>
      <c r="Q297" s="295"/>
    </row>
    <row r="298" spans="1:17" hidden="1" x14ac:dyDescent="0.25">
      <c r="A298" s="23">
        <v>7</v>
      </c>
      <c r="B298" s="310"/>
      <c r="C298" s="311"/>
      <c r="D298" s="311"/>
      <c r="E298" s="311"/>
      <c r="F298" s="311"/>
      <c r="G298" s="312"/>
      <c r="H298" s="13"/>
      <c r="I298" s="310"/>
      <c r="J298" s="311"/>
      <c r="K298" s="312"/>
      <c r="L298" s="293"/>
      <c r="M298" s="295"/>
      <c r="N298" s="293"/>
      <c r="O298" s="295"/>
      <c r="P298" s="293"/>
      <c r="Q298" s="295"/>
    </row>
    <row r="299" spans="1:17" hidden="1" x14ac:dyDescent="0.25">
      <c r="A299" s="23">
        <v>8</v>
      </c>
      <c r="B299" s="310"/>
      <c r="C299" s="311"/>
      <c r="D299" s="311"/>
      <c r="E299" s="311"/>
      <c r="F299" s="311"/>
      <c r="G299" s="312"/>
      <c r="H299" s="13"/>
      <c r="I299" s="310"/>
      <c r="J299" s="311"/>
      <c r="K299" s="312"/>
      <c r="L299" s="293"/>
      <c r="M299" s="295"/>
      <c r="N299" s="293"/>
      <c r="O299" s="295"/>
      <c r="P299" s="293"/>
      <c r="Q299" s="295"/>
    </row>
    <row r="300" spans="1:17" hidden="1" x14ac:dyDescent="0.25">
      <c r="A300" s="23">
        <v>9</v>
      </c>
      <c r="B300" s="310"/>
      <c r="C300" s="311"/>
      <c r="D300" s="311"/>
      <c r="E300" s="311"/>
      <c r="F300" s="311"/>
      <c r="G300" s="312"/>
      <c r="H300" s="13"/>
      <c r="I300" s="310"/>
      <c r="J300" s="311"/>
      <c r="K300" s="312"/>
      <c r="L300" s="293"/>
      <c r="M300" s="295"/>
      <c r="N300" s="293"/>
      <c r="O300" s="295"/>
      <c r="P300" s="293"/>
      <c r="Q300" s="295"/>
    </row>
    <row r="301" spans="1:17" hidden="1" x14ac:dyDescent="0.25">
      <c r="A301" s="23">
        <v>10</v>
      </c>
      <c r="B301" s="310"/>
      <c r="C301" s="311"/>
      <c r="D301" s="311"/>
      <c r="E301" s="311"/>
      <c r="F301" s="311"/>
      <c r="G301" s="312"/>
      <c r="H301" s="13"/>
      <c r="I301" s="310"/>
      <c r="J301" s="311"/>
      <c r="K301" s="312"/>
      <c r="L301" s="293"/>
      <c r="M301" s="295"/>
      <c r="N301" s="293"/>
      <c r="O301" s="295"/>
      <c r="P301" s="293"/>
      <c r="Q301" s="295"/>
    </row>
    <row r="302" spans="1:17" hidden="1" x14ac:dyDescent="0.25">
      <c r="A302" s="12"/>
      <c r="B302" s="308" t="s">
        <v>47</v>
      </c>
      <c r="C302" s="308"/>
      <c r="D302" s="308"/>
      <c r="E302" s="308"/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1:17" hidden="1" x14ac:dyDescent="0.25">
      <c r="A303" s="23">
        <v>1</v>
      </c>
      <c r="B303" s="310"/>
      <c r="C303" s="311"/>
      <c r="D303" s="311"/>
      <c r="E303" s="311"/>
      <c r="F303" s="311"/>
      <c r="G303" s="312"/>
      <c r="H303" s="13"/>
      <c r="I303" s="310"/>
      <c r="J303" s="311"/>
      <c r="K303" s="312"/>
      <c r="L303" s="293"/>
      <c r="M303" s="295"/>
      <c r="N303" s="293"/>
      <c r="O303" s="295"/>
      <c r="P303" s="293"/>
      <c r="Q303" s="295"/>
    </row>
    <row r="304" spans="1:17" hidden="1" x14ac:dyDescent="0.25">
      <c r="A304" s="23">
        <v>2</v>
      </c>
      <c r="B304" s="310"/>
      <c r="C304" s="311"/>
      <c r="D304" s="311"/>
      <c r="E304" s="311"/>
      <c r="F304" s="311"/>
      <c r="G304" s="312"/>
      <c r="H304" s="13"/>
      <c r="I304" s="310"/>
      <c r="J304" s="311"/>
      <c r="K304" s="312"/>
      <c r="L304" s="293"/>
      <c r="M304" s="295"/>
      <c r="N304" s="293"/>
      <c r="O304" s="295"/>
      <c r="P304" s="293"/>
      <c r="Q304" s="295"/>
    </row>
    <row r="305" spans="1:17" hidden="1" x14ac:dyDescent="0.25">
      <c r="A305" s="23">
        <v>3</v>
      </c>
      <c r="B305" s="310"/>
      <c r="C305" s="311"/>
      <c r="D305" s="311"/>
      <c r="E305" s="311"/>
      <c r="F305" s="311"/>
      <c r="G305" s="312"/>
      <c r="H305" s="13"/>
      <c r="I305" s="310"/>
      <c r="J305" s="311"/>
      <c r="K305" s="312"/>
      <c r="L305" s="293"/>
      <c r="M305" s="295"/>
      <c r="N305" s="293"/>
      <c r="O305" s="295"/>
      <c r="P305" s="293"/>
      <c r="Q305" s="295"/>
    </row>
    <row r="306" spans="1:17" hidden="1" x14ac:dyDescent="0.25">
      <c r="A306" s="23">
        <v>4</v>
      </c>
      <c r="B306" s="310"/>
      <c r="C306" s="311"/>
      <c r="D306" s="311"/>
      <c r="E306" s="311"/>
      <c r="F306" s="311"/>
      <c r="G306" s="312"/>
      <c r="H306" s="13"/>
      <c r="I306" s="310"/>
      <c r="J306" s="311"/>
      <c r="K306" s="312"/>
      <c r="L306" s="293"/>
      <c r="M306" s="295"/>
      <c r="N306" s="293"/>
      <c r="O306" s="295"/>
      <c r="P306" s="293"/>
      <c r="Q306" s="295"/>
    </row>
    <row r="307" spans="1:17" hidden="1" x14ac:dyDescent="0.25">
      <c r="A307" s="23">
        <v>5</v>
      </c>
      <c r="B307" s="310"/>
      <c r="C307" s="311"/>
      <c r="D307" s="311"/>
      <c r="E307" s="311"/>
      <c r="F307" s="311"/>
      <c r="G307" s="312"/>
      <c r="H307" s="13"/>
      <c r="I307" s="310"/>
      <c r="J307" s="311"/>
      <c r="K307" s="312"/>
      <c r="L307" s="293"/>
      <c r="M307" s="295"/>
      <c r="N307" s="293"/>
      <c r="O307" s="295"/>
      <c r="P307" s="293"/>
      <c r="Q307" s="295"/>
    </row>
    <row r="308" spans="1:17" hidden="1" x14ac:dyDescent="0.25">
      <c r="A308" s="23">
        <v>6</v>
      </c>
      <c r="B308" s="310"/>
      <c r="C308" s="311"/>
      <c r="D308" s="311"/>
      <c r="E308" s="311"/>
      <c r="F308" s="311"/>
      <c r="G308" s="312"/>
      <c r="H308" s="13"/>
      <c r="I308" s="310"/>
      <c r="J308" s="311"/>
      <c r="K308" s="312"/>
      <c r="L308" s="293"/>
      <c r="M308" s="295"/>
      <c r="N308" s="293"/>
      <c r="O308" s="295"/>
      <c r="P308" s="293"/>
      <c r="Q308" s="295"/>
    </row>
    <row r="309" spans="1:17" hidden="1" x14ac:dyDescent="0.25">
      <c r="A309" s="23">
        <v>7</v>
      </c>
      <c r="B309" s="310"/>
      <c r="C309" s="311"/>
      <c r="D309" s="311"/>
      <c r="E309" s="311"/>
      <c r="F309" s="311"/>
      <c r="G309" s="312"/>
      <c r="H309" s="13"/>
      <c r="I309" s="310"/>
      <c r="J309" s="311"/>
      <c r="K309" s="312"/>
      <c r="L309" s="293"/>
      <c r="M309" s="295"/>
      <c r="N309" s="293"/>
      <c r="O309" s="295"/>
      <c r="P309" s="293"/>
      <c r="Q309" s="295"/>
    </row>
    <row r="310" spans="1:17" hidden="1" x14ac:dyDescent="0.25">
      <c r="A310" s="23">
        <v>8</v>
      </c>
      <c r="B310" s="310"/>
      <c r="C310" s="311"/>
      <c r="D310" s="311"/>
      <c r="E310" s="311"/>
      <c r="F310" s="311"/>
      <c r="G310" s="312"/>
      <c r="H310" s="13"/>
      <c r="I310" s="310"/>
      <c r="J310" s="311"/>
      <c r="K310" s="312"/>
      <c r="L310" s="293"/>
      <c r="M310" s="295"/>
      <c r="N310" s="293"/>
      <c r="O310" s="295"/>
      <c r="P310" s="293"/>
      <c r="Q310" s="295"/>
    </row>
    <row r="311" spans="1:17" hidden="1" x14ac:dyDescent="0.25">
      <c r="A311" s="23">
        <v>9</v>
      </c>
      <c r="B311" s="310"/>
      <c r="C311" s="311"/>
      <c r="D311" s="311"/>
      <c r="E311" s="311"/>
      <c r="F311" s="311"/>
      <c r="G311" s="312"/>
      <c r="H311" s="13"/>
      <c r="I311" s="310"/>
      <c r="J311" s="311"/>
      <c r="K311" s="312"/>
      <c r="L311" s="293"/>
      <c r="M311" s="295"/>
      <c r="N311" s="293"/>
      <c r="O311" s="295"/>
      <c r="P311" s="293"/>
      <c r="Q311" s="295"/>
    </row>
    <row r="312" spans="1:17" hidden="1" x14ac:dyDescent="0.25">
      <c r="A312" s="23">
        <v>10</v>
      </c>
      <c r="B312" s="310"/>
      <c r="C312" s="311"/>
      <c r="D312" s="311"/>
      <c r="E312" s="311"/>
      <c r="F312" s="311"/>
      <c r="G312" s="312"/>
      <c r="H312" s="13"/>
      <c r="I312" s="310"/>
      <c r="J312" s="311"/>
      <c r="K312" s="312"/>
      <c r="L312" s="293"/>
      <c r="M312" s="295"/>
      <c r="N312" s="293"/>
      <c r="O312" s="295"/>
      <c r="P312" s="293"/>
      <c r="Q312" s="295"/>
    </row>
    <row r="313" spans="1:17" hidden="1" x14ac:dyDescent="0.25">
      <c r="A313" s="12"/>
      <c r="B313" s="308" t="s">
        <v>49</v>
      </c>
      <c r="C313" s="308"/>
      <c r="D313" s="308"/>
      <c r="E313" s="308"/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1:17" hidden="1" x14ac:dyDescent="0.25">
      <c r="A314" s="23">
        <v>1</v>
      </c>
      <c r="B314" s="310"/>
      <c r="C314" s="311"/>
      <c r="D314" s="311"/>
      <c r="E314" s="311"/>
      <c r="F314" s="311"/>
      <c r="G314" s="312"/>
      <c r="H314" s="13"/>
      <c r="I314" s="310"/>
      <c r="J314" s="311"/>
      <c r="K314" s="312"/>
      <c r="L314" s="293"/>
      <c r="M314" s="295"/>
      <c r="N314" s="293"/>
      <c r="O314" s="295"/>
      <c r="P314" s="293"/>
      <c r="Q314" s="295"/>
    </row>
    <row r="315" spans="1:17" hidden="1" x14ac:dyDescent="0.25">
      <c r="A315" s="23">
        <v>2</v>
      </c>
      <c r="B315" s="310"/>
      <c r="C315" s="311"/>
      <c r="D315" s="311"/>
      <c r="E315" s="311"/>
      <c r="F315" s="311"/>
      <c r="G315" s="312"/>
      <c r="H315" s="13"/>
      <c r="I315" s="310"/>
      <c r="J315" s="311"/>
      <c r="K315" s="312"/>
      <c r="L315" s="293"/>
      <c r="M315" s="295"/>
      <c r="N315" s="293"/>
      <c r="O315" s="295"/>
      <c r="P315" s="293"/>
      <c r="Q315" s="295"/>
    </row>
    <row r="316" spans="1:17" hidden="1" x14ac:dyDescent="0.25">
      <c r="A316" s="23">
        <v>3</v>
      </c>
      <c r="B316" s="310"/>
      <c r="C316" s="311"/>
      <c r="D316" s="311"/>
      <c r="E316" s="311"/>
      <c r="F316" s="311"/>
      <c r="G316" s="312"/>
      <c r="H316" s="13"/>
      <c r="I316" s="310"/>
      <c r="J316" s="311"/>
      <c r="K316" s="312"/>
      <c r="L316" s="293"/>
      <c r="M316" s="295"/>
      <c r="N316" s="293"/>
      <c r="O316" s="295"/>
      <c r="P316" s="293"/>
      <c r="Q316" s="295"/>
    </row>
    <row r="317" spans="1:17" hidden="1" x14ac:dyDescent="0.25">
      <c r="A317" s="23">
        <v>4</v>
      </c>
      <c r="B317" s="310"/>
      <c r="C317" s="311"/>
      <c r="D317" s="311"/>
      <c r="E317" s="311"/>
      <c r="F317" s="311"/>
      <c r="G317" s="312"/>
      <c r="H317" s="13"/>
      <c r="I317" s="310"/>
      <c r="J317" s="311"/>
      <c r="K317" s="312"/>
      <c r="L317" s="293"/>
      <c r="M317" s="295"/>
      <c r="N317" s="293"/>
      <c r="O317" s="295"/>
      <c r="P317" s="293"/>
      <c r="Q317" s="295"/>
    </row>
    <row r="318" spans="1:17" hidden="1" x14ac:dyDescent="0.25">
      <c r="A318" s="23">
        <v>5</v>
      </c>
      <c r="B318" s="310"/>
      <c r="C318" s="311"/>
      <c r="D318" s="311"/>
      <c r="E318" s="311"/>
      <c r="F318" s="311"/>
      <c r="G318" s="312"/>
      <c r="H318" s="13"/>
      <c r="I318" s="310"/>
      <c r="J318" s="311"/>
      <c r="K318" s="312"/>
      <c r="L318" s="293"/>
      <c r="M318" s="295"/>
      <c r="N318" s="293"/>
      <c r="O318" s="295"/>
      <c r="P318" s="293"/>
      <c r="Q318" s="295"/>
    </row>
    <row r="319" spans="1:17" hidden="1" x14ac:dyDescent="0.25">
      <c r="A319" s="12"/>
      <c r="B319" s="308" t="s">
        <v>50</v>
      </c>
      <c r="C319" s="308"/>
      <c r="D319" s="308"/>
      <c r="E319" s="308"/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1:17" hidden="1" x14ac:dyDescent="0.25">
      <c r="A320" s="23">
        <v>1</v>
      </c>
      <c r="B320" s="310"/>
      <c r="C320" s="311"/>
      <c r="D320" s="311"/>
      <c r="E320" s="311"/>
      <c r="F320" s="311"/>
      <c r="G320" s="312"/>
      <c r="H320" s="13"/>
      <c r="I320" s="310"/>
      <c r="J320" s="311"/>
      <c r="K320" s="312"/>
      <c r="L320" s="293"/>
      <c r="M320" s="295"/>
      <c r="N320" s="293"/>
      <c r="O320" s="295"/>
      <c r="P320" s="293"/>
      <c r="Q320" s="295"/>
    </row>
    <row r="321" spans="1:17" hidden="1" x14ac:dyDescent="0.25">
      <c r="A321" s="23">
        <v>2</v>
      </c>
      <c r="B321" s="310"/>
      <c r="C321" s="311"/>
      <c r="D321" s="311"/>
      <c r="E321" s="311"/>
      <c r="F321" s="311"/>
      <c r="G321" s="312"/>
      <c r="H321" s="13"/>
      <c r="I321" s="310"/>
      <c r="J321" s="311"/>
      <c r="K321" s="312"/>
      <c r="L321" s="293"/>
      <c r="M321" s="295"/>
      <c r="N321" s="293"/>
      <c r="O321" s="295"/>
      <c r="P321" s="293"/>
      <c r="Q321" s="295"/>
    </row>
    <row r="322" spans="1:17" hidden="1" x14ac:dyDescent="0.25">
      <c r="A322" s="23">
        <v>3</v>
      </c>
      <c r="B322" s="310"/>
      <c r="C322" s="311"/>
      <c r="D322" s="311"/>
      <c r="E322" s="311"/>
      <c r="F322" s="311"/>
      <c r="G322" s="312"/>
      <c r="H322" s="13"/>
      <c r="I322" s="310"/>
      <c r="J322" s="311"/>
      <c r="K322" s="312"/>
      <c r="L322" s="293"/>
      <c r="M322" s="295"/>
      <c r="N322" s="293"/>
      <c r="O322" s="295"/>
      <c r="P322" s="293"/>
      <c r="Q322" s="295"/>
    </row>
    <row r="323" spans="1:17" hidden="1" x14ac:dyDescent="0.25">
      <c r="A323" s="23">
        <v>4</v>
      </c>
      <c r="B323" s="310"/>
      <c r="C323" s="311"/>
      <c r="D323" s="311"/>
      <c r="E323" s="311"/>
      <c r="F323" s="311"/>
      <c r="G323" s="312"/>
      <c r="H323" s="13"/>
      <c r="I323" s="310"/>
      <c r="J323" s="311"/>
      <c r="K323" s="312"/>
      <c r="L323" s="293"/>
      <c r="M323" s="295"/>
      <c r="N323" s="293"/>
      <c r="O323" s="295"/>
      <c r="P323" s="293"/>
      <c r="Q323" s="295"/>
    </row>
    <row r="324" spans="1:17" hidden="1" x14ac:dyDescent="0.25">
      <c r="A324" s="23">
        <v>5</v>
      </c>
      <c r="B324" s="310"/>
      <c r="C324" s="311"/>
      <c r="D324" s="311"/>
      <c r="E324" s="311"/>
      <c r="F324" s="311"/>
      <c r="G324" s="312"/>
      <c r="H324" s="13"/>
      <c r="I324" s="310"/>
      <c r="J324" s="311"/>
      <c r="K324" s="312"/>
      <c r="L324" s="293"/>
      <c r="M324" s="295"/>
      <c r="N324" s="293"/>
      <c r="O324" s="295"/>
      <c r="P324" s="293"/>
      <c r="Q324" s="295"/>
    </row>
    <row r="325" spans="1:17" hidden="1" x14ac:dyDescent="0.25">
      <c r="A325" s="12"/>
      <c r="B325" s="303" t="s">
        <v>48</v>
      </c>
      <c r="C325" s="304"/>
      <c r="D325" s="303"/>
      <c r="E325" s="332"/>
      <c r="F325" s="332"/>
      <c r="G325" s="332"/>
      <c r="H325" s="332"/>
      <c r="I325" s="332"/>
      <c r="J325" s="332"/>
      <c r="K325" s="332"/>
      <c r="L325" s="332"/>
      <c r="M325" s="332"/>
      <c r="N325" s="332"/>
      <c r="O325" s="332"/>
      <c r="P325" s="332"/>
      <c r="Q325" s="304"/>
    </row>
    <row r="326" spans="1:17" hidden="1" x14ac:dyDescent="0.25">
      <c r="A326" s="12"/>
      <c r="B326" s="308" t="s">
        <v>46</v>
      </c>
      <c r="C326" s="308"/>
      <c r="D326" s="308"/>
      <c r="E326" s="308"/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1:17" hidden="1" x14ac:dyDescent="0.25">
      <c r="A327" s="23">
        <v>1</v>
      </c>
      <c r="B327" s="310"/>
      <c r="C327" s="311"/>
      <c r="D327" s="311"/>
      <c r="E327" s="311"/>
      <c r="F327" s="311"/>
      <c r="G327" s="312"/>
      <c r="H327" s="13"/>
      <c r="I327" s="310"/>
      <c r="J327" s="311"/>
      <c r="K327" s="312"/>
      <c r="L327" s="293"/>
      <c r="M327" s="295"/>
      <c r="N327" s="293"/>
      <c r="O327" s="295"/>
      <c r="P327" s="293"/>
      <c r="Q327" s="295"/>
    </row>
    <row r="328" spans="1:17" hidden="1" x14ac:dyDescent="0.25">
      <c r="A328" s="23">
        <v>2</v>
      </c>
      <c r="B328" s="310"/>
      <c r="C328" s="311"/>
      <c r="D328" s="311"/>
      <c r="E328" s="311"/>
      <c r="F328" s="311"/>
      <c r="G328" s="312"/>
      <c r="H328" s="13"/>
      <c r="I328" s="310"/>
      <c r="J328" s="311"/>
      <c r="K328" s="312"/>
      <c r="L328" s="293"/>
      <c r="M328" s="295"/>
      <c r="N328" s="293"/>
      <c r="O328" s="295"/>
      <c r="P328" s="293"/>
      <c r="Q328" s="295"/>
    </row>
    <row r="329" spans="1:17" hidden="1" x14ac:dyDescent="0.25">
      <c r="A329" s="23">
        <v>3</v>
      </c>
      <c r="B329" s="310"/>
      <c r="C329" s="311"/>
      <c r="D329" s="311"/>
      <c r="E329" s="311"/>
      <c r="F329" s="311"/>
      <c r="G329" s="312"/>
      <c r="H329" s="13"/>
      <c r="I329" s="310"/>
      <c r="J329" s="311"/>
      <c r="K329" s="312"/>
      <c r="L329" s="293"/>
      <c r="M329" s="295"/>
      <c r="N329" s="293"/>
      <c r="O329" s="295"/>
      <c r="P329" s="293"/>
      <c r="Q329" s="295"/>
    </row>
    <row r="330" spans="1:17" hidden="1" x14ac:dyDescent="0.25">
      <c r="A330" s="23">
        <v>4</v>
      </c>
      <c r="B330" s="310"/>
      <c r="C330" s="311"/>
      <c r="D330" s="311"/>
      <c r="E330" s="311"/>
      <c r="F330" s="311"/>
      <c r="G330" s="312"/>
      <c r="H330" s="13"/>
      <c r="I330" s="310"/>
      <c r="J330" s="311"/>
      <c r="K330" s="312"/>
      <c r="L330" s="293"/>
      <c r="M330" s="295"/>
      <c r="N330" s="293"/>
      <c r="O330" s="295"/>
      <c r="P330" s="293"/>
      <c r="Q330" s="295"/>
    </row>
    <row r="331" spans="1:17" hidden="1" x14ac:dyDescent="0.25">
      <c r="A331" s="23">
        <v>5</v>
      </c>
      <c r="B331" s="310"/>
      <c r="C331" s="311"/>
      <c r="D331" s="311"/>
      <c r="E331" s="311"/>
      <c r="F331" s="311"/>
      <c r="G331" s="312"/>
      <c r="H331" s="13"/>
      <c r="I331" s="310"/>
      <c r="J331" s="311"/>
      <c r="K331" s="312"/>
      <c r="L331" s="293"/>
      <c r="M331" s="295"/>
      <c r="N331" s="293"/>
      <c r="O331" s="295"/>
      <c r="P331" s="293"/>
      <c r="Q331" s="295"/>
    </row>
    <row r="332" spans="1:17" hidden="1" x14ac:dyDescent="0.25">
      <c r="A332" s="23">
        <v>6</v>
      </c>
      <c r="B332" s="310"/>
      <c r="C332" s="311"/>
      <c r="D332" s="311"/>
      <c r="E332" s="311"/>
      <c r="F332" s="311"/>
      <c r="G332" s="312"/>
      <c r="H332" s="13"/>
      <c r="I332" s="310"/>
      <c r="J332" s="311"/>
      <c r="K332" s="312"/>
      <c r="L332" s="293"/>
      <c r="M332" s="295"/>
      <c r="N332" s="293"/>
      <c r="O332" s="295"/>
      <c r="P332" s="293"/>
      <c r="Q332" s="295"/>
    </row>
    <row r="333" spans="1:17" hidden="1" x14ac:dyDescent="0.25">
      <c r="A333" s="23">
        <v>7</v>
      </c>
      <c r="B333" s="310"/>
      <c r="C333" s="311"/>
      <c r="D333" s="311"/>
      <c r="E333" s="311"/>
      <c r="F333" s="311"/>
      <c r="G333" s="312"/>
      <c r="H333" s="13"/>
      <c r="I333" s="310"/>
      <c r="J333" s="311"/>
      <c r="K333" s="312"/>
      <c r="L333" s="293"/>
      <c r="M333" s="295"/>
      <c r="N333" s="293"/>
      <c r="O333" s="295"/>
      <c r="P333" s="293"/>
      <c r="Q333" s="295"/>
    </row>
    <row r="334" spans="1:17" hidden="1" x14ac:dyDescent="0.25">
      <c r="A334" s="23">
        <v>8</v>
      </c>
      <c r="B334" s="310"/>
      <c r="C334" s="311"/>
      <c r="D334" s="311"/>
      <c r="E334" s="311"/>
      <c r="F334" s="311"/>
      <c r="G334" s="312"/>
      <c r="H334" s="13"/>
      <c r="I334" s="310"/>
      <c r="J334" s="311"/>
      <c r="K334" s="312"/>
      <c r="L334" s="293"/>
      <c r="M334" s="295"/>
      <c r="N334" s="293"/>
      <c r="O334" s="295"/>
      <c r="P334" s="293"/>
      <c r="Q334" s="295"/>
    </row>
    <row r="335" spans="1:17" hidden="1" x14ac:dyDescent="0.25">
      <c r="A335" s="23">
        <v>9</v>
      </c>
      <c r="B335" s="310"/>
      <c r="C335" s="311"/>
      <c r="D335" s="311"/>
      <c r="E335" s="311"/>
      <c r="F335" s="311"/>
      <c r="G335" s="312"/>
      <c r="H335" s="13"/>
      <c r="I335" s="310"/>
      <c r="J335" s="311"/>
      <c r="K335" s="312"/>
      <c r="L335" s="293"/>
      <c r="M335" s="295"/>
      <c r="N335" s="293"/>
      <c r="O335" s="295"/>
      <c r="P335" s="293"/>
      <c r="Q335" s="295"/>
    </row>
    <row r="336" spans="1:17" hidden="1" x14ac:dyDescent="0.25">
      <c r="A336" s="23">
        <v>10</v>
      </c>
      <c r="B336" s="310"/>
      <c r="C336" s="311"/>
      <c r="D336" s="311"/>
      <c r="E336" s="311"/>
      <c r="F336" s="311"/>
      <c r="G336" s="312"/>
      <c r="H336" s="13"/>
      <c r="I336" s="310"/>
      <c r="J336" s="311"/>
      <c r="K336" s="312"/>
      <c r="L336" s="293"/>
      <c r="M336" s="295"/>
      <c r="N336" s="293"/>
      <c r="O336" s="295"/>
      <c r="P336" s="293"/>
      <c r="Q336" s="295"/>
    </row>
    <row r="337" spans="1:17" hidden="1" x14ac:dyDescent="0.25">
      <c r="A337" s="12"/>
      <c r="B337" s="308" t="s">
        <v>47</v>
      </c>
      <c r="C337" s="308"/>
      <c r="D337" s="308"/>
      <c r="E337" s="308"/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1:17" hidden="1" x14ac:dyDescent="0.25">
      <c r="A338" s="23">
        <v>1</v>
      </c>
      <c r="B338" s="310"/>
      <c r="C338" s="311"/>
      <c r="D338" s="311"/>
      <c r="E338" s="311"/>
      <c r="F338" s="311"/>
      <c r="G338" s="312"/>
      <c r="H338" s="13"/>
      <c r="I338" s="310"/>
      <c r="J338" s="311"/>
      <c r="K338" s="312"/>
      <c r="L338" s="293"/>
      <c r="M338" s="295"/>
      <c r="N338" s="293"/>
      <c r="O338" s="295"/>
      <c r="P338" s="293"/>
      <c r="Q338" s="295"/>
    </row>
    <row r="339" spans="1:17" hidden="1" x14ac:dyDescent="0.25">
      <c r="A339" s="23">
        <v>2</v>
      </c>
      <c r="B339" s="310"/>
      <c r="C339" s="311"/>
      <c r="D339" s="311"/>
      <c r="E339" s="311"/>
      <c r="F339" s="311"/>
      <c r="G339" s="312"/>
      <c r="H339" s="13"/>
      <c r="I339" s="310"/>
      <c r="J339" s="311"/>
      <c r="K339" s="312"/>
      <c r="L339" s="293"/>
      <c r="M339" s="295"/>
      <c r="N339" s="293"/>
      <c r="O339" s="295"/>
      <c r="P339" s="293"/>
      <c r="Q339" s="295"/>
    </row>
    <row r="340" spans="1:17" hidden="1" x14ac:dyDescent="0.25">
      <c r="A340" s="23">
        <v>3</v>
      </c>
      <c r="B340" s="310"/>
      <c r="C340" s="311"/>
      <c r="D340" s="311"/>
      <c r="E340" s="311"/>
      <c r="F340" s="311"/>
      <c r="G340" s="312"/>
      <c r="H340" s="13"/>
      <c r="I340" s="310"/>
      <c r="J340" s="311"/>
      <c r="K340" s="312"/>
      <c r="L340" s="293"/>
      <c r="M340" s="295"/>
      <c r="N340" s="293"/>
      <c r="O340" s="295"/>
      <c r="P340" s="293"/>
      <c r="Q340" s="295"/>
    </row>
    <row r="341" spans="1:17" hidden="1" x14ac:dyDescent="0.25">
      <c r="A341" s="23">
        <v>4</v>
      </c>
      <c r="B341" s="310"/>
      <c r="C341" s="311"/>
      <c r="D341" s="311"/>
      <c r="E341" s="311"/>
      <c r="F341" s="311"/>
      <c r="G341" s="312"/>
      <c r="H341" s="13"/>
      <c r="I341" s="310"/>
      <c r="J341" s="311"/>
      <c r="K341" s="312"/>
      <c r="L341" s="293"/>
      <c r="M341" s="295"/>
      <c r="N341" s="293"/>
      <c r="O341" s="295"/>
      <c r="P341" s="293"/>
      <c r="Q341" s="295"/>
    </row>
    <row r="342" spans="1:17" hidden="1" x14ac:dyDescent="0.25">
      <c r="A342" s="23">
        <v>5</v>
      </c>
      <c r="B342" s="310"/>
      <c r="C342" s="311"/>
      <c r="D342" s="311"/>
      <c r="E342" s="311"/>
      <c r="F342" s="311"/>
      <c r="G342" s="312"/>
      <c r="H342" s="13"/>
      <c r="I342" s="310"/>
      <c r="J342" s="311"/>
      <c r="K342" s="312"/>
      <c r="L342" s="293"/>
      <c r="M342" s="295"/>
      <c r="N342" s="293"/>
      <c r="O342" s="295"/>
      <c r="P342" s="293"/>
      <c r="Q342" s="295"/>
    </row>
    <row r="343" spans="1:17" hidden="1" x14ac:dyDescent="0.25">
      <c r="A343" s="23">
        <v>6</v>
      </c>
      <c r="B343" s="310"/>
      <c r="C343" s="311"/>
      <c r="D343" s="311"/>
      <c r="E343" s="311"/>
      <c r="F343" s="311"/>
      <c r="G343" s="312"/>
      <c r="H343" s="13"/>
      <c r="I343" s="310"/>
      <c r="J343" s="311"/>
      <c r="K343" s="312"/>
      <c r="L343" s="293"/>
      <c r="M343" s="295"/>
      <c r="N343" s="293"/>
      <c r="O343" s="295"/>
      <c r="P343" s="293"/>
      <c r="Q343" s="295"/>
    </row>
    <row r="344" spans="1:17" hidden="1" x14ac:dyDescent="0.25">
      <c r="A344" s="23">
        <v>7</v>
      </c>
      <c r="B344" s="310"/>
      <c r="C344" s="311"/>
      <c r="D344" s="311"/>
      <c r="E344" s="311"/>
      <c r="F344" s="311"/>
      <c r="G344" s="312"/>
      <c r="H344" s="13"/>
      <c r="I344" s="310"/>
      <c r="J344" s="311"/>
      <c r="K344" s="312"/>
      <c r="L344" s="293"/>
      <c r="M344" s="295"/>
      <c r="N344" s="293"/>
      <c r="O344" s="295"/>
      <c r="P344" s="293"/>
      <c r="Q344" s="295"/>
    </row>
    <row r="345" spans="1:17" hidden="1" x14ac:dyDescent="0.25">
      <c r="A345" s="23">
        <v>8</v>
      </c>
      <c r="B345" s="310"/>
      <c r="C345" s="311"/>
      <c r="D345" s="311"/>
      <c r="E345" s="311"/>
      <c r="F345" s="311"/>
      <c r="G345" s="312"/>
      <c r="H345" s="13"/>
      <c r="I345" s="310"/>
      <c r="J345" s="311"/>
      <c r="K345" s="312"/>
      <c r="L345" s="293"/>
      <c r="M345" s="295"/>
      <c r="N345" s="293"/>
      <c r="O345" s="295"/>
      <c r="P345" s="293"/>
      <c r="Q345" s="295"/>
    </row>
    <row r="346" spans="1:17" hidden="1" x14ac:dyDescent="0.25">
      <c r="A346" s="23">
        <v>9</v>
      </c>
      <c r="B346" s="310"/>
      <c r="C346" s="311"/>
      <c r="D346" s="311"/>
      <c r="E346" s="311"/>
      <c r="F346" s="311"/>
      <c r="G346" s="312"/>
      <c r="H346" s="13"/>
      <c r="I346" s="310"/>
      <c r="J346" s="311"/>
      <c r="K346" s="312"/>
      <c r="L346" s="293"/>
      <c r="M346" s="295"/>
      <c r="N346" s="293"/>
      <c r="O346" s="295"/>
      <c r="P346" s="293"/>
      <c r="Q346" s="295"/>
    </row>
    <row r="347" spans="1:17" hidden="1" x14ac:dyDescent="0.25">
      <c r="A347" s="23">
        <v>10</v>
      </c>
      <c r="B347" s="310"/>
      <c r="C347" s="311"/>
      <c r="D347" s="311"/>
      <c r="E347" s="311"/>
      <c r="F347" s="311"/>
      <c r="G347" s="312"/>
      <c r="H347" s="13"/>
      <c r="I347" s="310"/>
      <c r="J347" s="311"/>
      <c r="K347" s="312"/>
      <c r="L347" s="293"/>
      <c r="M347" s="295"/>
      <c r="N347" s="293"/>
      <c r="O347" s="295"/>
      <c r="P347" s="293"/>
      <c r="Q347" s="295"/>
    </row>
    <row r="348" spans="1:17" hidden="1" x14ac:dyDescent="0.25">
      <c r="A348" s="12"/>
      <c r="B348" s="308" t="s">
        <v>49</v>
      </c>
      <c r="C348" s="308"/>
      <c r="D348" s="308"/>
      <c r="E348" s="308"/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1:17" hidden="1" x14ac:dyDescent="0.25">
      <c r="A349" s="23">
        <v>1</v>
      </c>
      <c r="B349" s="310"/>
      <c r="C349" s="311"/>
      <c r="D349" s="311"/>
      <c r="E349" s="311"/>
      <c r="F349" s="311"/>
      <c r="G349" s="312"/>
      <c r="H349" s="13"/>
      <c r="I349" s="310"/>
      <c r="J349" s="311"/>
      <c r="K349" s="312"/>
      <c r="L349" s="293"/>
      <c r="M349" s="295"/>
      <c r="N349" s="293"/>
      <c r="O349" s="295"/>
      <c r="P349" s="293"/>
      <c r="Q349" s="295"/>
    </row>
    <row r="350" spans="1:17" hidden="1" x14ac:dyDescent="0.25">
      <c r="A350" s="23">
        <v>2</v>
      </c>
      <c r="B350" s="310"/>
      <c r="C350" s="311"/>
      <c r="D350" s="311"/>
      <c r="E350" s="311"/>
      <c r="F350" s="311"/>
      <c r="G350" s="312"/>
      <c r="H350" s="13"/>
      <c r="I350" s="310"/>
      <c r="J350" s="311"/>
      <c r="K350" s="312"/>
      <c r="L350" s="293"/>
      <c r="M350" s="295"/>
      <c r="N350" s="293"/>
      <c r="O350" s="295"/>
      <c r="P350" s="293"/>
      <c r="Q350" s="295"/>
    </row>
    <row r="351" spans="1:17" hidden="1" x14ac:dyDescent="0.25">
      <c r="A351" s="23">
        <v>3</v>
      </c>
      <c r="B351" s="310"/>
      <c r="C351" s="311"/>
      <c r="D351" s="311"/>
      <c r="E351" s="311"/>
      <c r="F351" s="311"/>
      <c r="G351" s="312"/>
      <c r="H351" s="13"/>
      <c r="I351" s="310"/>
      <c r="J351" s="311"/>
      <c r="K351" s="312"/>
      <c r="L351" s="293"/>
      <c r="M351" s="295"/>
      <c r="N351" s="293"/>
      <c r="O351" s="295"/>
      <c r="P351" s="293"/>
      <c r="Q351" s="295"/>
    </row>
    <row r="352" spans="1:17" hidden="1" x14ac:dyDescent="0.25">
      <c r="A352" s="23">
        <v>4</v>
      </c>
      <c r="B352" s="310"/>
      <c r="C352" s="311"/>
      <c r="D352" s="311"/>
      <c r="E352" s="311"/>
      <c r="F352" s="311"/>
      <c r="G352" s="312"/>
      <c r="H352" s="13"/>
      <c r="I352" s="310"/>
      <c r="J352" s="311"/>
      <c r="K352" s="312"/>
      <c r="L352" s="293"/>
      <c r="M352" s="295"/>
      <c r="N352" s="293"/>
      <c r="O352" s="295"/>
      <c r="P352" s="293"/>
      <c r="Q352" s="295"/>
    </row>
    <row r="353" spans="1:17" hidden="1" x14ac:dyDescent="0.25">
      <c r="A353" s="23">
        <v>5</v>
      </c>
      <c r="B353" s="310"/>
      <c r="C353" s="311"/>
      <c r="D353" s="311"/>
      <c r="E353" s="311"/>
      <c r="F353" s="311"/>
      <c r="G353" s="312"/>
      <c r="H353" s="13"/>
      <c r="I353" s="310"/>
      <c r="J353" s="311"/>
      <c r="K353" s="312"/>
      <c r="L353" s="293"/>
      <c r="M353" s="295"/>
      <c r="N353" s="293"/>
      <c r="O353" s="295"/>
      <c r="P353" s="293"/>
      <c r="Q353" s="295"/>
    </row>
    <row r="354" spans="1:17" hidden="1" x14ac:dyDescent="0.25">
      <c r="A354" s="12"/>
      <c r="B354" s="308" t="s">
        <v>50</v>
      </c>
      <c r="C354" s="308"/>
      <c r="D354" s="308"/>
      <c r="E354" s="308"/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1:17" hidden="1" x14ac:dyDescent="0.25">
      <c r="A355" s="23">
        <v>1</v>
      </c>
      <c r="B355" s="310"/>
      <c r="C355" s="311"/>
      <c r="D355" s="311"/>
      <c r="E355" s="311"/>
      <c r="F355" s="311"/>
      <c r="G355" s="312"/>
      <c r="H355" s="13"/>
      <c r="I355" s="310"/>
      <c r="J355" s="311"/>
      <c r="K355" s="312"/>
      <c r="L355" s="293"/>
      <c r="M355" s="295"/>
      <c r="N355" s="293"/>
      <c r="O355" s="295"/>
      <c r="P355" s="293"/>
      <c r="Q355" s="295"/>
    </row>
    <row r="356" spans="1:17" hidden="1" x14ac:dyDescent="0.25">
      <c r="A356" s="23">
        <v>2</v>
      </c>
      <c r="B356" s="310"/>
      <c r="C356" s="311"/>
      <c r="D356" s="311"/>
      <c r="E356" s="311"/>
      <c r="F356" s="311"/>
      <c r="G356" s="312"/>
      <c r="H356" s="13"/>
      <c r="I356" s="310"/>
      <c r="J356" s="311"/>
      <c r="K356" s="312"/>
      <c r="L356" s="293"/>
      <c r="M356" s="295"/>
      <c r="N356" s="293"/>
      <c r="O356" s="295"/>
      <c r="P356" s="293"/>
      <c r="Q356" s="295"/>
    </row>
    <row r="357" spans="1:17" hidden="1" x14ac:dyDescent="0.25">
      <c r="A357" s="23">
        <v>3</v>
      </c>
      <c r="B357" s="310"/>
      <c r="C357" s="311"/>
      <c r="D357" s="311"/>
      <c r="E357" s="311"/>
      <c r="F357" s="311"/>
      <c r="G357" s="312"/>
      <c r="H357" s="13"/>
      <c r="I357" s="310"/>
      <c r="J357" s="311"/>
      <c r="K357" s="312"/>
      <c r="L357" s="293"/>
      <c r="M357" s="295"/>
      <c r="N357" s="293"/>
      <c r="O357" s="295"/>
      <c r="P357" s="293"/>
      <c r="Q357" s="295"/>
    </row>
    <row r="358" spans="1:17" hidden="1" x14ac:dyDescent="0.25">
      <c r="A358" s="23">
        <v>4</v>
      </c>
      <c r="B358" s="310"/>
      <c r="C358" s="311"/>
      <c r="D358" s="311"/>
      <c r="E358" s="311"/>
      <c r="F358" s="311"/>
      <c r="G358" s="312"/>
      <c r="H358" s="13"/>
      <c r="I358" s="310"/>
      <c r="J358" s="311"/>
      <c r="K358" s="312"/>
      <c r="L358" s="293"/>
      <c r="M358" s="295"/>
      <c r="N358" s="293"/>
      <c r="O358" s="295"/>
      <c r="P358" s="293"/>
      <c r="Q358" s="295"/>
    </row>
    <row r="359" spans="1:17" hidden="1" x14ac:dyDescent="0.25">
      <c r="A359" s="23">
        <v>5</v>
      </c>
      <c r="B359" s="310"/>
      <c r="C359" s="311"/>
      <c r="D359" s="311"/>
      <c r="E359" s="311"/>
      <c r="F359" s="311"/>
      <c r="G359" s="312"/>
      <c r="H359" s="13"/>
      <c r="I359" s="310"/>
      <c r="J359" s="311"/>
      <c r="K359" s="312"/>
      <c r="L359" s="293"/>
      <c r="M359" s="295"/>
      <c r="N359" s="293"/>
      <c r="O359" s="295"/>
      <c r="P359" s="293"/>
      <c r="Q359" s="295"/>
    </row>
    <row r="360" spans="1:17" hidden="1" x14ac:dyDescent="0.25">
      <c r="A360" s="12"/>
      <c r="B360" s="303" t="s">
        <v>48</v>
      </c>
      <c r="C360" s="304"/>
      <c r="D360" s="303"/>
      <c r="E360" s="332"/>
      <c r="F360" s="332"/>
      <c r="G360" s="332"/>
      <c r="H360" s="332"/>
      <c r="I360" s="332"/>
      <c r="J360" s="332"/>
      <c r="K360" s="332"/>
      <c r="L360" s="332"/>
      <c r="M360" s="332"/>
      <c r="N360" s="332"/>
      <c r="O360" s="332"/>
      <c r="P360" s="332"/>
      <c r="Q360" s="304"/>
    </row>
    <row r="361" spans="1:17" hidden="1" x14ac:dyDescent="0.25">
      <c r="A361" s="12"/>
      <c r="B361" s="308" t="s">
        <v>46</v>
      </c>
      <c r="C361" s="308"/>
      <c r="D361" s="308"/>
      <c r="E361" s="308"/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1:17" hidden="1" x14ac:dyDescent="0.25">
      <c r="A362" s="23">
        <v>1</v>
      </c>
      <c r="B362" s="310"/>
      <c r="C362" s="311"/>
      <c r="D362" s="311"/>
      <c r="E362" s="311"/>
      <c r="F362" s="311"/>
      <c r="G362" s="312"/>
      <c r="H362" s="13"/>
      <c r="I362" s="310"/>
      <c r="J362" s="311"/>
      <c r="K362" s="312"/>
      <c r="L362" s="293"/>
      <c r="M362" s="295"/>
      <c r="N362" s="293"/>
      <c r="O362" s="295"/>
      <c r="P362" s="293"/>
      <c r="Q362" s="295"/>
    </row>
    <row r="363" spans="1:17" hidden="1" x14ac:dyDescent="0.25">
      <c r="A363" s="23">
        <v>2</v>
      </c>
      <c r="B363" s="310"/>
      <c r="C363" s="311"/>
      <c r="D363" s="311"/>
      <c r="E363" s="311"/>
      <c r="F363" s="311"/>
      <c r="G363" s="312"/>
      <c r="H363" s="13"/>
      <c r="I363" s="310"/>
      <c r="J363" s="311"/>
      <c r="K363" s="312"/>
      <c r="L363" s="293"/>
      <c r="M363" s="295"/>
      <c r="N363" s="293"/>
      <c r="O363" s="295"/>
      <c r="P363" s="293"/>
      <c r="Q363" s="295"/>
    </row>
    <row r="364" spans="1:17" hidden="1" x14ac:dyDescent="0.25">
      <c r="A364" s="23">
        <v>3</v>
      </c>
      <c r="B364" s="310"/>
      <c r="C364" s="311"/>
      <c r="D364" s="311"/>
      <c r="E364" s="311"/>
      <c r="F364" s="311"/>
      <c r="G364" s="312"/>
      <c r="H364" s="13"/>
      <c r="I364" s="310"/>
      <c r="J364" s="311"/>
      <c r="K364" s="312"/>
      <c r="L364" s="293"/>
      <c r="M364" s="295"/>
      <c r="N364" s="293"/>
      <c r="O364" s="295"/>
      <c r="P364" s="293"/>
      <c r="Q364" s="295"/>
    </row>
    <row r="365" spans="1:17" hidden="1" x14ac:dyDescent="0.25">
      <c r="A365" s="23">
        <v>4</v>
      </c>
      <c r="B365" s="310"/>
      <c r="C365" s="311"/>
      <c r="D365" s="311"/>
      <c r="E365" s="311"/>
      <c r="F365" s="311"/>
      <c r="G365" s="312"/>
      <c r="H365" s="13"/>
      <c r="I365" s="310"/>
      <c r="J365" s="311"/>
      <c r="K365" s="312"/>
      <c r="L365" s="293"/>
      <c r="M365" s="295"/>
      <c r="N365" s="293"/>
      <c r="O365" s="295"/>
      <c r="P365" s="293"/>
      <c r="Q365" s="295"/>
    </row>
    <row r="366" spans="1:17" hidden="1" x14ac:dyDescent="0.25">
      <c r="A366" s="23">
        <v>5</v>
      </c>
      <c r="B366" s="310"/>
      <c r="C366" s="311"/>
      <c r="D366" s="311"/>
      <c r="E366" s="311"/>
      <c r="F366" s="311"/>
      <c r="G366" s="312"/>
      <c r="H366" s="13"/>
      <c r="I366" s="310"/>
      <c r="J366" s="311"/>
      <c r="K366" s="312"/>
      <c r="L366" s="293"/>
      <c r="M366" s="295"/>
      <c r="N366" s="293"/>
      <c r="O366" s="295"/>
      <c r="P366" s="293"/>
      <c r="Q366" s="295"/>
    </row>
    <row r="367" spans="1:17" hidden="1" x14ac:dyDescent="0.25">
      <c r="A367" s="23">
        <v>6</v>
      </c>
      <c r="B367" s="310"/>
      <c r="C367" s="311"/>
      <c r="D367" s="311"/>
      <c r="E367" s="311"/>
      <c r="F367" s="311"/>
      <c r="G367" s="312"/>
      <c r="H367" s="13"/>
      <c r="I367" s="310"/>
      <c r="J367" s="311"/>
      <c r="K367" s="312"/>
      <c r="L367" s="293"/>
      <c r="M367" s="295"/>
      <c r="N367" s="293"/>
      <c r="O367" s="295"/>
      <c r="P367" s="293"/>
      <c r="Q367" s="295"/>
    </row>
    <row r="368" spans="1:17" hidden="1" x14ac:dyDescent="0.25">
      <c r="A368" s="23">
        <v>7</v>
      </c>
      <c r="B368" s="310"/>
      <c r="C368" s="311"/>
      <c r="D368" s="311"/>
      <c r="E368" s="311"/>
      <c r="F368" s="311"/>
      <c r="G368" s="312"/>
      <c r="H368" s="13"/>
      <c r="I368" s="310"/>
      <c r="J368" s="311"/>
      <c r="K368" s="312"/>
      <c r="L368" s="293"/>
      <c r="M368" s="295"/>
      <c r="N368" s="293"/>
      <c r="O368" s="295"/>
      <c r="P368" s="293"/>
      <c r="Q368" s="295"/>
    </row>
    <row r="369" spans="1:17" hidden="1" x14ac:dyDescent="0.25">
      <c r="A369" s="23">
        <v>8</v>
      </c>
      <c r="B369" s="310"/>
      <c r="C369" s="311"/>
      <c r="D369" s="311"/>
      <c r="E369" s="311"/>
      <c r="F369" s="311"/>
      <c r="G369" s="312"/>
      <c r="H369" s="13"/>
      <c r="I369" s="310"/>
      <c r="J369" s="311"/>
      <c r="K369" s="312"/>
      <c r="L369" s="293"/>
      <c r="M369" s="295"/>
      <c r="N369" s="293"/>
      <c r="O369" s="295"/>
      <c r="P369" s="293"/>
      <c r="Q369" s="295"/>
    </row>
    <row r="370" spans="1:17" hidden="1" x14ac:dyDescent="0.25">
      <c r="A370" s="23">
        <v>9</v>
      </c>
      <c r="B370" s="310"/>
      <c r="C370" s="311"/>
      <c r="D370" s="311"/>
      <c r="E370" s="311"/>
      <c r="F370" s="311"/>
      <c r="G370" s="312"/>
      <c r="H370" s="13"/>
      <c r="I370" s="310"/>
      <c r="J370" s="311"/>
      <c r="K370" s="312"/>
      <c r="L370" s="293"/>
      <c r="M370" s="295"/>
      <c r="N370" s="293"/>
      <c r="O370" s="295"/>
      <c r="P370" s="293"/>
      <c r="Q370" s="295"/>
    </row>
    <row r="371" spans="1:17" hidden="1" x14ac:dyDescent="0.25">
      <c r="A371" s="23">
        <v>10</v>
      </c>
      <c r="B371" s="310"/>
      <c r="C371" s="311"/>
      <c r="D371" s="311"/>
      <c r="E371" s="311"/>
      <c r="F371" s="311"/>
      <c r="G371" s="312"/>
      <c r="H371" s="13"/>
      <c r="I371" s="310"/>
      <c r="J371" s="311"/>
      <c r="K371" s="312"/>
      <c r="L371" s="293"/>
      <c r="M371" s="295"/>
      <c r="N371" s="293"/>
      <c r="O371" s="295"/>
      <c r="P371" s="293"/>
      <c r="Q371" s="295"/>
    </row>
    <row r="372" spans="1:17" hidden="1" x14ac:dyDescent="0.25">
      <c r="A372" s="12"/>
      <c r="B372" s="308" t="s">
        <v>47</v>
      </c>
      <c r="C372" s="308"/>
      <c r="D372" s="308"/>
      <c r="E372" s="308"/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1:17" hidden="1" x14ac:dyDescent="0.25">
      <c r="A373" s="23">
        <v>1</v>
      </c>
      <c r="B373" s="310"/>
      <c r="C373" s="311"/>
      <c r="D373" s="311"/>
      <c r="E373" s="311"/>
      <c r="F373" s="311"/>
      <c r="G373" s="312"/>
      <c r="H373" s="13"/>
      <c r="I373" s="310"/>
      <c r="J373" s="311"/>
      <c r="K373" s="312"/>
      <c r="L373" s="293"/>
      <c r="M373" s="295"/>
      <c r="N373" s="293"/>
      <c r="O373" s="295"/>
      <c r="P373" s="293"/>
      <c r="Q373" s="295"/>
    </row>
    <row r="374" spans="1:17" hidden="1" x14ac:dyDescent="0.25">
      <c r="A374" s="23">
        <v>2</v>
      </c>
      <c r="B374" s="310"/>
      <c r="C374" s="311"/>
      <c r="D374" s="311"/>
      <c r="E374" s="311"/>
      <c r="F374" s="311"/>
      <c r="G374" s="312"/>
      <c r="H374" s="13"/>
      <c r="I374" s="310"/>
      <c r="J374" s="311"/>
      <c r="K374" s="312"/>
      <c r="L374" s="293"/>
      <c r="M374" s="295"/>
      <c r="N374" s="293"/>
      <c r="O374" s="295"/>
      <c r="P374" s="293"/>
      <c r="Q374" s="295"/>
    </row>
    <row r="375" spans="1:17" hidden="1" x14ac:dyDescent="0.25">
      <c r="A375" s="23">
        <v>3</v>
      </c>
      <c r="B375" s="310"/>
      <c r="C375" s="311"/>
      <c r="D375" s="311"/>
      <c r="E375" s="311"/>
      <c r="F375" s="311"/>
      <c r="G375" s="312"/>
      <c r="H375" s="13"/>
      <c r="I375" s="310"/>
      <c r="J375" s="311"/>
      <c r="K375" s="312"/>
      <c r="L375" s="293"/>
      <c r="M375" s="295"/>
      <c r="N375" s="293"/>
      <c r="O375" s="295"/>
      <c r="P375" s="293"/>
      <c r="Q375" s="295"/>
    </row>
    <row r="376" spans="1:17" hidden="1" x14ac:dyDescent="0.25">
      <c r="A376" s="23">
        <v>4</v>
      </c>
      <c r="B376" s="310"/>
      <c r="C376" s="311"/>
      <c r="D376" s="311"/>
      <c r="E376" s="311"/>
      <c r="F376" s="311"/>
      <c r="G376" s="312"/>
      <c r="H376" s="13"/>
      <c r="I376" s="310"/>
      <c r="J376" s="311"/>
      <c r="K376" s="312"/>
      <c r="L376" s="293"/>
      <c r="M376" s="295"/>
      <c r="N376" s="293"/>
      <c r="O376" s="295"/>
      <c r="P376" s="293"/>
      <c r="Q376" s="295"/>
    </row>
    <row r="377" spans="1:17" hidden="1" x14ac:dyDescent="0.25">
      <c r="A377" s="23">
        <v>5</v>
      </c>
      <c r="B377" s="310"/>
      <c r="C377" s="311"/>
      <c r="D377" s="311"/>
      <c r="E377" s="311"/>
      <c r="F377" s="311"/>
      <c r="G377" s="312"/>
      <c r="H377" s="13"/>
      <c r="I377" s="310"/>
      <c r="J377" s="311"/>
      <c r="K377" s="312"/>
      <c r="L377" s="293"/>
      <c r="M377" s="295"/>
      <c r="N377" s="293"/>
      <c r="O377" s="295"/>
      <c r="P377" s="293"/>
      <c r="Q377" s="295"/>
    </row>
    <row r="378" spans="1:17" hidden="1" x14ac:dyDescent="0.25">
      <c r="A378" s="23">
        <v>6</v>
      </c>
      <c r="B378" s="310"/>
      <c r="C378" s="311"/>
      <c r="D378" s="311"/>
      <c r="E378" s="311"/>
      <c r="F378" s="311"/>
      <c r="G378" s="312"/>
      <c r="H378" s="13"/>
      <c r="I378" s="310"/>
      <c r="J378" s="311"/>
      <c r="K378" s="312"/>
      <c r="L378" s="293"/>
      <c r="M378" s="295"/>
      <c r="N378" s="293"/>
      <c r="O378" s="295"/>
      <c r="P378" s="293"/>
      <c r="Q378" s="295"/>
    </row>
    <row r="379" spans="1:17" hidden="1" x14ac:dyDescent="0.25">
      <c r="A379" s="23">
        <v>7</v>
      </c>
      <c r="B379" s="310"/>
      <c r="C379" s="311"/>
      <c r="D379" s="311"/>
      <c r="E379" s="311"/>
      <c r="F379" s="311"/>
      <c r="G379" s="312"/>
      <c r="H379" s="13"/>
      <c r="I379" s="310"/>
      <c r="J379" s="311"/>
      <c r="K379" s="312"/>
      <c r="L379" s="293"/>
      <c r="M379" s="295"/>
      <c r="N379" s="293"/>
      <c r="O379" s="295"/>
      <c r="P379" s="293"/>
      <c r="Q379" s="295"/>
    </row>
    <row r="380" spans="1:17" hidden="1" x14ac:dyDescent="0.25">
      <c r="A380" s="23">
        <v>8</v>
      </c>
      <c r="B380" s="310"/>
      <c r="C380" s="311"/>
      <c r="D380" s="311"/>
      <c r="E380" s="311"/>
      <c r="F380" s="311"/>
      <c r="G380" s="312"/>
      <c r="H380" s="13"/>
      <c r="I380" s="310"/>
      <c r="J380" s="311"/>
      <c r="K380" s="312"/>
      <c r="L380" s="293"/>
      <c r="M380" s="295"/>
      <c r="N380" s="293"/>
      <c r="O380" s="295"/>
      <c r="P380" s="293"/>
      <c r="Q380" s="295"/>
    </row>
    <row r="381" spans="1:17" hidden="1" x14ac:dyDescent="0.25">
      <c r="A381" s="23">
        <v>9</v>
      </c>
      <c r="B381" s="310"/>
      <c r="C381" s="311"/>
      <c r="D381" s="311"/>
      <c r="E381" s="311"/>
      <c r="F381" s="311"/>
      <c r="G381" s="312"/>
      <c r="H381" s="13"/>
      <c r="I381" s="310"/>
      <c r="J381" s="311"/>
      <c r="K381" s="312"/>
      <c r="L381" s="293"/>
      <c r="M381" s="295"/>
      <c r="N381" s="293"/>
      <c r="O381" s="295"/>
      <c r="P381" s="293"/>
      <c r="Q381" s="295"/>
    </row>
    <row r="382" spans="1:17" hidden="1" x14ac:dyDescent="0.25">
      <c r="A382" s="23">
        <v>10</v>
      </c>
      <c r="B382" s="310"/>
      <c r="C382" s="311"/>
      <c r="D382" s="311"/>
      <c r="E382" s="311"/>
      <c r="F382" s="311"/>
      <c r="G382" s="312"/>
      <c r="H382" s="13"/>
      <c r="I382" s="310"/>
      <c r="J382" s="311"/>
      <c r="K382" s="312"/>
      <c r="L382" s="293"/>
      <c r="M382" s="295"/>
      <c r="N382" s="293"/>
      <c r="O382" s="295"/>
      <c r="P382" s="293"/>
      <c r="Q382" s="295"/>
    </row>
    <row r="383" spans="1:17" hidden="1" x14ac:dyDescent="0.25">
      <c r="A383" s="12"/>
      <c r="B383" s="308" t="s">
        <v>49</v>
      </c>
      <c r="C383" s="308"/>
      <c r="D383" s="308"/>
      <c r="E383" s="308"/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1:17" hidden="1" x14ac:dyDescent="0.25">
      <c r="A384" s="23">
        <v>1</v>
      </c>
      <c r="B384" s="310"/>
      <c r="C384" s="311"/>
      <c r="D384" s="311"/>
      <c r="E384" s="311"/>
      <c r="F384" s="311"/>
      <c r="G384" s="312"/>
      <c r="H384" s="13"/>
      <c r="I384" s="310"/>
      <c r="J384" s="311"/>
      <c r="K384" s="312"/>
      <c r="L384" s="293"/>
      <c r="M384" s="295"/>
      <c r="N384" s="293"/>
      <c r="O384" s="295"/>
      <c r="P384" s="293"/>
      <c r="Q384" s="295"/>
    </row>
    <row r="385" spans="1:17" hidden="1" x14ac:dyDescent="0.25">
      <c r="A385" s="23">
        <v>2</v>
      </c>
      <c r="B385" s="310"/>
      <c r="C385" s="311"/>
      <c r="D385" s="311"/>
      <c r="E385" s="311"/>
      <c r="F385" s="311"/>
      <c r="G385" s="312"/>
      <c r="H385" s="13"/>
      <c r="I385" s="310"/>
      <c r="J385" s="311"/>
      <c r="K385" s="312"/>
      <c r="L385" s="293"/>
      <c r="M385" s="295"/>
      <c r="N385" s="293"/>
      <c r="O385" s="295"/>
      <c r="P385" s="293"/>
      <c r="Q385" s="295"/>
    </row>
    <row r="386" spans="1:17" hidden="1" x14ac:dyDescent="0.25">
      <c r="A386" s="23">
        <v>3</v>
      </c>
      <c r="B386" s="310"/>
      <c r="C386" s="311"/>
      <c r="D386" s="311"/>
      <c r="E386" s="311"/>
      <c r="F386" s="311"/>
      <c r="G386" s="312"/>
      <c r="H386" s="13"/>
      <c r="I386" s="310"/>
      <c r="J386" s="311"/>
      <c r="K386" s="312"/>
      <c r="L386" s="293"/>
      <c r="M386" s="295"/>
      <c r="N386" s="293"/>
      <c r="O386" s="295"/>
      <c r="P386" s="293"/>
      <c r="Q386" s="295"/>
    </row>
    <row r="387" spans="1:17" hidden="1" x14ac:dyDescent="0.25">
      <c r="A387" s="23">
        <v>4</v>
      </c>
      <c r="B387" s="310"/>
      <c r="C387" s="311"/>
      <c r="D387" s="311"/>
      <c r="E387" s="311"/>
      <c r="F387" s="311"/>
      <c r="G387" s="312"/>
      <c r="H387" s="13"/>
      <c r="I387" s="310"/>
      <c r="J387" s="311"/>
      <c r="K387" s="312"/>
      <c r="L387" s="293"/>
      <c r="M387" s="295"/>
      <c r="N387" s="293"/>
      <c r="O387" s="295"/>
      <c r="P387" s="293"/>
      <c r="Q387" s="295"/>
    </row>
    <row r="388" spans="1:17" hidden="1" x14ac:dyDescent="0.25">
      <c r="A388" s="23">
        <v>5</v>
      </c>
      <c r="B388" s="310"/>
      <c r="C388" s="311"/>
      <c r="D388" s="311"/>
      <c r="E388" s="311"/>
      <c r="F388" s="311"/>
      <c r="G388" s="312"/>
      <c r="H388" s="13"/>
      <c r="I388" s="310"/>
      <c r="J388" s="311"/>
      <c r="K388" s="312"/>
      <c r="L388" s="293"/>
      <c r="M388" s="295"/>
      <c r="N388" s="293"/>
      <c r="O388" s="295"/>
      <c r="P388" s="293"/>
      <c r="Q388" s="295"/>
    </row>
    <row r="389" spans="1:17" hidden="1" x14ac:dyDescent="0.25">
      <c r="A389" s="12"/>
      <c r="B389" s="308" t="s">
        <v>50</v>
      </c>
      <c r="C389" s="308"/>
      <c r="D389" s="308"/>
      <c r="E389" s="308"/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1:17" hidden="1" x14ac:dyDescent="0.25">
      <c r="A390" s="23">
        <v>1</v>
      </c>
      <c r="B390" s="310"/>
      <c r="C390" s="311"/>
      <c r="D390" s="311"/>
      <c r="E390" s="311"/>
      <c r="F390" s="311"/>
      <c r="G390" s="312"/>
      <c r="H390" s="13"/>
      <c r="I390" s="310"/>
      <c r="J390" s="311"/>
      <c r="K390" s="312"/>
      <c r="L390" s="293"/>
      <c r="M390" s="295"/>
      <c r="N390" s="293"/>
      <c r="O390" s="295"/>
      <c r="P390" s="293"/>
      <c r="Q390" s="295"/>
    </row>
    <row r="391" spans="1:17" hidden="1" x14ac:dyDescent="0.25">
      <c r="A391" s="23">
        <v>2</v>
      </c>
      <c r="B391" s="310"/>
      <c r="C391" s="311"/>
      <c r="D391" s="311"/>
      <c r="E391" s="311"/>
      <c r="F391" s="311"/>
      <c r="G391" s="312"/>
      <c r="H391" s="13"/>
      <c r="I391" s="310"/>
      <c r="J391" s="311"/>
      <c r="K391" s="312"/>
      <c r="L391" s="293"/>
      <c r="M391" s="295"/>
      <c r="N391" s="293"/>
      <c r="O391" s="295"/>
      <c r="P391" s="293"/>
      <c r="Q391" s="295"/>
    </row>
    <row r="392" spans="1:17" hidden="1" x14ac:dyDescent="0.25">
      <c r="A392" s="23">
        <v>3</v>
      </c>
      <c r="B392" s="310"/>
      <c r="C392" s="311"/>
      <c r="D392" s="311"/>
      <c r="E392" s="311"/>
      <c r="F392" s="311"/>
      <c r="G392" s="312"/>
      <c r="H392" s="13"/>
      <c r="I392" s="310"/>
      <c r="J392" s="311"/>
      <c r="K392" s="312"/>
      <c r="L392" s="293"/>
      <c r="M392" s="295"/>
      <c r="N392" s="293"/>
      <c r="O392" s="295"/>
      <c r="P392" s="293"/>
      <c r="Q392" s="295"/>
    </row>
    <row r="393" spans="1:17" hidden="1" x14ac:dyDescent="0.25">
      <c r="A393" s="23">
        <v>4</v>
      </c>
      <c r="B393" s="310"/>
      <c r="C393" s="311"/>
      <c r="D393" s="311"/>
      <c r="E393" s="311"/>
      <c r="F393" s="311"/>
      <c r="G393" s="312"/>
      <c r="H393" s="13"/>
      <c r="I393" s="310"/>
      <c r="J393" s="311"/>
      <c r="K393" s="312"/>
      <c r="L393" s="293"/>
      <c r="M393" s="295"/>
      <c r="N393" s="293"/>
      <c r="O393" s="295"/>
      <c r="P393" s="293"/>
      <c r="Q393" s="295"/>
    </row>
    <row r="394" spans="1:17" hidden="1" x14ac:dyDescent="0.25">
      <c r="A394" s="23">
        <v>5</v>
      </c>
      <c r="B394" s="310"/>
      <c r="C394" s="311"/>
      <c r="D394" s="311"/>
      <c r="E394" s="311"/>
      <c r="F394" s="311"/>
      <c r="G394" s="312"/>
      <c r="H394" s="13"/>
      <c r="I394" s="310"/>
      <c r="J394" s="311"/>
      <c r="K394" s="312"/>
      <c r="L394" s="293"/>
      <c r="M394" s="295"/>
      <c r="N394" s="293"/>
      <c r="O394" s="295"/>
      <c r="P394" s="293"/>
      <c r="Q394" s="295"/>
    </row>
    <row r="396" spans="1:17" s="25" customFormat="1" ht="14.25" customHeight="1" x14ac:dyDescent="0.2">
      <c r="A396" s="24"/>
      <c r="B396" s="344" t="s">
        <v>309</v>
      </c>
      <c r="C396" s="344"/>
      <c r="D396" s="344"/>
      <c r="E396" s="344"/>
      <c r="F396" s="344"/>
      <c r="G396" s="344"/>
      <c r="H396" s="28"/>
      <c r="I396" s="345"/>
      <c r="J396" s="345"/>
      <c r="K396" s="345"/>
      <c r="L396" s="24"/>
      <c r="M396" s="24"/>
      <c r="N396" s="216" t="s">
        <v>152</v>
      </c>
      <c r="O396" s="216"/>
      <c r="P396" s="24"/>
      <c r="Q396" s="24"/>
    </row>
    <row r="397" spans="1:17" s="25" customFormat="1" ht="13.5" customHeight="1" x14ac:dyDescent="0.2">
      <c r="A397" s="24"/>
      <c r="B397" s="24"/>
      <c r="C397" s="24"/>
      <c r="D397" s="24"/>
      <c r="E397" s="24"/>
      <c r="F397" s="24"/>
      <c r="I397" s="30"/>
      <c r="J397" s="31" t="s">
        <v>53</v>
      </c>
      <c r="K397" s="31"/>
      <c r="L397" s="29"/>
      <c r="M397" s="32"/>
      <c r="N397" s="32" t="s">
        <v>54</v>
      </c>
      <c r="O397" s="32"/>
      <c r="P397" s="24"/>
      <c r="Q397" s="24"/>
    </row>
    <row r="398" spans="1:17" s="25" customFormat="1" ht="7.5" hidden="1" customHeight="1" x14ac:dyDescent="0.2">
      <c r="A398" s="24"/>
      <c r="B398" s="24"/>
      <c r="C398" s="24"/>
      <c r="D398" s="24"/>
      <c r="E398" s="24"/>
      <c r="F398" s="24"/>
      <c r="G398" s="26"/>
      <c r="H398" s="26"/>
      <c r="I398" s="26"/>
      <c r="J398" s="24"/>
      <c r="K398" s="24"/>
      <c r="L398" s="24"/>
      <c r="M398" s="26"/>
      <c r="N398" s="26"/>
      <c r="O398" s="26"/>
      <c r="P398" s="24"/>
      <c r="Q398" s="24"/>
    </row>
    <row r="399" spans="1:17" s="25" customFormat="1" ht="18.75" customHeight="1" x14ac:dyDescent="0.2">
      <c r="A399" s="24"/>
      <c r="B399" s="49" t="s">
        <v>55</v>
      </c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1:17" s="25" customFormat="1" ht="11.45" hidden="1" customHeight="1" x14ac:dyDescent="0.2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1:17" s="25" customFormat="1" ht="15" customHeight="1" x14ac:dyDescent="0.2">
      <c r="A401" s="24"/>
      <c r="B401" s="347" t="s">
        <v>107</v>
      </c>
      <c r="C401" s="347"/>
      <c r="D401" s="347"/>
      <c r="E401" s="347"/>
      <c r="F401" s="347"/>
      <c r="G401" s="347"/>
      <c r="H401" s="56"/>
      <c r="I401" s="345"/>
      <c r="J401" s="345"/>
      <c r="K401" s="345"/>
      <c r="L401" s="24"/>
      <c r="M401" s="34"/>
      <c r="N401" s="217" t="s">
        <v>108</v>
      </c>
      <c r="O401" s="217"/>
      <c r="P401" s="24"/>
      <c r="Q401" s="24"/>
    </row>
    <row r="402" spans="1:17" s="25" customFormat="1" ht="11.1" customHeight="1" x14ac:dyDescent="0.2">
      <c r="A402" s="24"/>
      <c r="B402" s="24"/>
      <c r="C402" s="24"/>
      <c r="D402" s="24"/>
      <c r="E402" s="24"/>
      <c r="F402" s="24"/>
      <c r="G402" s="29"/>
      <c r="H402" s="29"/>
      <c r="I402" s="30"/>
      <c r="J402" s="31" t="s">
        <v>53</v>
      </c>
      <c r="K402" s="31"/>
      <c r="L402" s="24"/>
      <c r="M402" s="346" t="s">
        <v>54</v>
      </c>
      <c r="N402" s="346"/>
      <c r="O402" s="346"/>
      <c r="P402" s="24"/>
      <c r="Q402" s="24"/>
    </row>
    <row r="403" spans="1:17" s="27" customFormat="1" x14ac:dyDescent="0.25">
      <c r="B403" s="42" t="s">
        <v>299</v>
      </c>
    </row>
    <row r="404" spans="1:17" ht="7.5" customHeight="1" x14ac:dyDescent="0.25"/>
    <row r="405" spans="1:17" ht="11.25" customHeight="1" x14ac:dyDescent="0.25">
      <c r="B405" t="s">
        <v>64</v>
      </c>
    </row>
  </sheetData>
  <mergeCells count="1508">
    <mergeCell ref="B396:G396"/>
    <mergeCell ref="I396:K396"/>
    <mergeCell ref="B401:G401"/>
    <mergeCell ref="I401:K401"/>
    <mergeCell ref="M402:O402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0:C290"/>
    <mergeCell ref="D290:Q290"/>
    <mergeCell ref="B291:Q291"/>
    <mergeCell ref="B292:G292"/>
    <mergeCell ref="I292:K292"/>
    <mergeCell ref="L292:M292"/>
    <mergeCell ref="N292:O292"/>
    <mergeCell ref="P292:Q292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5:C255"/>
    <mergeCell ref="D255:Q255"/>
    <mergeCell ref="B256:Q256"/>
    <mergeCell ref="B257:G257"/>
    <mergeCell ref="I257:K257"/>
    <mergeCell ref="L257:M257"/>
    <mergeCell ref="N257:O257"/>
    <mergeCell ref="P257:Q257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0:C220"/>
    <mergeCell ref="D220:Q220"/>
    <mergeCell ref="B221:Q221"/>
    <mergeCell ref="B222:G222"/>
    <mergeCell ref="I222:K222"/>
    <mergeCell ref="L222:M222"/>
    <mergeCell ref="N222:O222"/>
    <mergeCell ref="P222:Q222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C185"/>
    <mergeCell ref="D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48:G148"/>
    <mergeCell ref="I148:K148"/>
    <mergeCell ref="L148:M148"/>
    <mergeCell ref="N148:O148"/>
    <mergeCell ref="P148:Q148"/>
    <mergeCell ref="B149:G149"/>
    <mergeCell ref="I149:K149"/>
    <mergeCell ref="L149:M149"/>
    <mergeCell ref="N149:O149"/>
    <mergeCell ref="P149:Q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C141"/>
    <mergeCell ref="D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6:G116"/>
    <mergeCell ref="I116:K116"/>
    <mergeCell ref="L116:M116"/>
    <mergeCell ref="N116:O116"/>
    <mergeCell ref="P116:Q116"/>
    <mergeCell ref="B117:G117"/>
    <mergeCell ref="I117:K117"/>
    <mergeCell ref="L117:M117"/>
    <mergeCell ref="N117:O117"/>
    <mergeCell ref="P117:Q117"/>
    <mergeCell ref="B114:G114"/>
    <mergeCell ref="I114:K114"/>
    <mergeCell ref="L114:M114"/>
    <mergeCell ref="N114:O114"/>
    <mergeCell ref="P114:Q114"/>
    <mergeCell ref="B115:G115"/>
    <mergeCell ref="I115:K115"/>
    <mergeCell ref="L115:M115"/>
    <mergeCell ref="N115:O115"/>
    <mergeCell ref="P115:Q115"/>
    <mergeCell ref="B112:G112"/>
    <mergeCell ref="I112:K112"/>
    <mergeCell ref="L112:M112"/>
    <mergeCell ref="N112:O112"/>
    <mergeCell ref="P112:Q112"/>
    <mergeCell ref="B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04:G104"/>
    <mergeCell ref="I104:K104"/>
    <mergeCell ref="L104:M104"/>
    <mergeCell ref="N104:O104"/>
    <mergeCell ref="P104:Q104"/>
    <mergeCell ref="B105:G105"/>
    <mergeCell ref="I105:K105"/>
    <mergeCell ref="L105:M105"/>
    <mergeCell ref="N105:O105"/>
    <mergeCell ref="P105:Q105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84:I84"/>
    <mergeCell ref="J84:K84"/>
    <mergeCell ref="L84:M84"/>
    <mergeCell ref="N84:O84"/>
    <mergeCell ref="P84:Q84"/>
    <mergeCell ref="B85:I85"/>
    <mergeCell ref="J85:K85"/>
    <mergeCell ref="L85:O85"/>
    <mergeCell ref="P85:Q85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76:I76"/>
    <mergeCell ref="J76:K76"/>
    <mergeCell ref="L76:M76"/>
    <mergeCell ref="N76:O76"/>
    <mergeCell ref="P76:Q76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75:I75"/>
    <mergeCell ref="J75:K75"/>
    <mergeCell ref="L75:M75"/>
    <mergeCell ref="N75:O75"/>
    <mergeCell ref="P75:Q75"/>
    <mergeCell ref="B72:I72"/>
    <mergeCell ref="J72:K72"/>
    <mergeCell ref="L72:O72"/>
    <mergeCell ref="P72:Q72"/>
    <mergeCell ref="B73:I73"/>
    <mergeCell ref="J73:K73"/>
    <mergeCell ref="L73:M73"/>
    <mergeCell ref="N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65:Q65"/>
    <mergeCell ref="B68:I68"/>
    <mergeCell ref="J68:K68"/>
    <mergeCell ref="L68:O68"/>
    <mergeCell ref="P68:Q68"/>
    <mergeCell ref="B69:I69"/>
    <mergeCell ref="J69:K69"/>
    <mergeCell ref="L69:O69"/>
    <mergeCell ref="P69:Q69"/>
    <mergeCell ref="B59:Q59"/>
    <mergeCell ref="B60:Q60"/>
    <mergeCell ref="B61:Q61"/>
    <mergeCell ref="B62:Q62"/>
    <mergeCell ref="B63:Q63"/>
    <mergeCell ref="B64:Q64"/>
    <mergeCell ref="B53:Q53"/>
    <mergeCell ref="B54:Q54"/>
    <mergeCell ref="B55:Q55"/>
    <mergeCell ref="B56:Q56"/>
    <mergeCell ref="B57:Q57"/>
    <mergeCell ref="B58:Q58"/>
    <mergeCell ref="B45:Q45"/>
    <mergeCell ref="B46:Q46"/>
    <mergeCell ref="B49:Q49"/>
    <mergeCell ref="B50:Q50"/>
    <mergeCell ref="B51:Q51"/>
    <mergeCell ref="B52:Q52"/>
    <mergeCell ref="B35:Q35"/>
    <mergeCell ref="B36:Q36"/>
    <mergeCell ref="B37:Q37"/>
    <mergeCell ref="B39:Q39"/>
    <mergeCell ref="B40:Q40"/>
    <mergeCell ref="B41:Q41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</mergeCells>
  <pageMargins left="0.31496062992125984" right="0.11811023622047245" top="0.74803149606299213" bottom="0.35433070866141736" header="0.31496062992125984" footer="0.11811023622047245"/>
  <pageSetup paperSize="9" scale="70" orientation="landscape" r:id="rId1"/>
  <rowBreaks count="2" manualBreakCount="2">
    <brk id="52" max="16" man="1"/>
    <brk id="13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5"/>
  <sheetViews>
    <sheetView view="pageBreakPreview" topLeftCell="A105" zoomScale="80" zoomScaleNormal="100" zoomScaleSheetLayoutView="80" workbookViewId="0">
      <selection activeCell="I103" sqref="I103:K103"/>
    </sheetView>
  </sheetViews>
  <sheetFormatPr defaultRowHeight="15" x14ac:dyDescent="0.25"/>
  <cols>
    <col min="1" max="1" width="6" customWidth="1"/>
    <col min="2" max="2" width="11.28515625" customWidth="1"/>
    <col min="3" max="3" width="10.140625" customWidth="1"/>
    <col min="6" max="6" width="13.85546875" customWidth="1"/>
    <col min="7" max="7" width="9.140625" customWidth="1"/>
    <col min="8" max="8" width="9.5703125" customWidth="1"/>
    <col min="10" max="10" width="10.28515625" customWidth="1"/>
    <col min="11" max="11" width="31.42578125" customWidth="1"/>
    <col min="13" max="13" width="14.140625" customWidth="1"/>
    <col min="15" max="15" width="9.28515625" customWidth="1"/>
    <col min="16" max="16" width="7.7109375" customWidth="1"/>
    <col min="17" max="17" width="17.28515625" customWidth="1"/>
  </cols>
  <sheetData>
    <row r="1" spans="1:17" s="58" customFormat="1" ht="12.75" customHeight="1" x14ac:dyDescent="0.2">
      <c r="M1" s="228" t="s">
        <v>0</v>
      </c>
      <c r="N1" s="228"/>
      <c r="O1" s="228"/>
      <c r="P1" s="228"/>
      <c r="Q1" s="228"/>
    </row>
    <row r="2" spans="1:17" s="58" customFormat="1" ht="12" customHeight="1" x14ac:dyDescent="0.2">
      <c r="M2" s="229" t="s">
        <v>1</v>
      </c>
      <c r="N2" s="229"/>
      <c r="O2" s="229"/>
      <c r="P2" s="229"/>
      <c r="Q2" s="229"/>
    </row>
    <row r="3" spans="1:17" s="58" customFormat="1" ht="23.25" customHeight="1" x14ac:dyDescent="0.2">
      <c r="M3" s="230" t="s">
        <v>59</v>
      </c>
      <c r="N3" s="230"/>
      <c r="O3" s="230"/>
      <c r="P3" s="230"/>
      <c r="Q3" s="230"/>
    </row>
    <row r="4" spans="1:17" s="58" customFormat="1" ht="8.25" customHeight="1" x14ac:dyDescent="0.2">
      <c r="M4" s="2"/>
      <c r="N4" s="2"/>
      <c r="O4" s="2"/>
      <c r="P4" s="2"/>
      <c r="Q4" s="2"/>
    </row>
    <row r="5" spans="1:17" s="58" customFormat="1" ht="12.75" customHeight="1" x14ac:dyDescent="0.2">
      <c r="M5" s="40" t="s">
        <v>2</v>
      </c>
    </row>
    <row r="6" spans="1:17" s="4" customFormat="1" ht="11.45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7" s="4" customFormat="1" ht="17.2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231" t="s">
        <v>3</v>
      </c>
      <c r="N7" s="231"/>
      <c r="O7" s="231"/>
      <c r="P7" s="231"/>
      <c r="Q7" s="231"/>
    </row>
    <row r="8" spans="1:17" s="4" customFormat="1" ht="21.75" customHeight="1" x14ac:dyDescent="0.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232" t="s">
        <v>4</v>
      </c>
      <c r="N8" s="232"/>
      <c r="O8" s="232"/>
      <c r="P8" s="232"/>
      <c r="Q8" s="232"/>
    </row>
    <row r="9" spans="1:17" s="4" customFormat="1" ht="11.45" customHeight="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9" t="s">
        <v>156</v>
      </c>
      <c r="N9" s="58"/>
      <c r="O9" s="58"/>
      <c r="P9" s="58"/>
      <c r="Q9" s="58"/>
    </row>
    <row r="10" spans="1:17" s="4" customFormat="1" ht="11.45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s="4" customFormat="1" ht="15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100" t="s">
        <v>192</v>
      </c>
      <c r="N11" s="5"/>
      <c r="O11" s="5"/>
      <c r="P11" s="5"/>
      <c r="Q11" s="58"/>
    </row>
    <row r="12" spans="1:17" s="4" customFormat="1" ht="15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42"/>
      <c r="N12" s="5"/>
      <c r="O12" s="5"/>
      <c r="P12" s="5"/>
      <c r="Q12" s="58"/>
    </row>
    <row r="13" spans="1:17" s="4" customFormat="1" ht="15.95" customHeight="1" x14ac:dyDescent="0.25">
      <c r="A13" s="227" t="s">
        <v>5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</row>
    <row r="14" spans="1:17" s="4" customFormat="1" ht="15.95" customHeight="1" x14ac:dyDescent="0.3">
      <c r="A14" s="233" t="s">
        <v>193</v>
      </c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</row>
    <row r="15" spans="1:17" s="4" customFormat="1" ht="11.45" hidden="1" customHeight="1" x14ac:dyDescent="0.2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s="4" customFormat="1" ht="11.45" hidden="1" customHeight="1" x14ac:dyDescent="0.2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</row>
    <row r="17" spans="1:17" s="4" customFormat="1" ht="11.45" customHeight="1" x14ac:dyDescent="0.2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s="4" customFormat="1" ht="18.75" customHeight="1" x14ac:dyDescent="0.25">
      <c r="A18" s="40" t="s">
        <v>7</v>
      </c>
      <c r="B18" s="226" t="s">
        <v>8</v>
      </c>
      <c r="C18" s="226"/>
      <c r="D18" s="58"/>
      <c r="E18" s="234" t="s">
        <v>9</v>
      </c>
      <c r="F18" s="234"/>
      <c r="G18" s="234"/>
      <c r="H18" s="234"/>
      <c r="I18" s="234"/>
      <c r="J18" s="234"/>
      <c r="K18" s="234"/>
      <c r="L18" s="60"/>
      <c r="M18" s="60"/>
      <c r="N18" s="60"/>
      <c r="O18" s="60"/>
      <c r="P18" s="226" t="s">
        <v>116</v>
      </c>
      <c r="Q18" s="226"/>
    </row>
    <row r="19" spans="1:17" s="4" customFormat="1" ht="28.5" customHeight="1" x14ac:dyDescent="0.2">
      <c r="A19" s="58"/>
      <c r="B19" s="235" t="s">
        <v>155</v>
      </c>
      <c r="C19" s="236"/>
      <c r="D19" s="58"/>
      <c r="E19" s="237" t="s">
        <v>154</v>
      </c>
      <c r="F19" s="237"/>
      <c r="G19" s="237"/>
      <c r="H19" s="237"/>
      <c r="I19" s="237"/>
      <c r="J19" s="237"/>
      <c r="K19" s="237"/>
      <c r="L19" s="61"/>
      <c r="M19" s="61"/>
      <c r="N19" s="61"/>
      <c r="O19" s="61"/>
      <c r="P19" s="238" t="s">
        <v>117</v>
      </c>
      <c r="Q19" s="238"/>
    </row>
    <row r="20" spans="1:17" s="4" customFormat="1" ht="11.45" customHeight="1" x14ac:dyDescent="0.2">
      <c r="A20" s="58"/>
      <c r="B20" s="57"/>
      <c r="C20" s="57"/>
      <c r="D20" s="58"/>
      <c r="E20" s="58"/>
      <c r="F20" s="58"/>
      <c r="G20" s="58"/>
      <c r="H20" s="58"/>
      <c r="I20" s="58"/>
      <c r="J20" s="58"/>
      <c r="K20" s="58"/>
      <c r="L20" s="62"/>
      <c r="M20" s="62"/>
      <c r="N20" s="62"/>
      <c r="O20" s="62"/>
      <c r="P20" s="62"/>
      <c r="Q20" s="62"/>
    </row>
    <row r="21" spans="1:17" s="4" customFormat="1" ht="14.25" customHeight="1" x14ac:dyDescent="0.25">
      <c r="A21" s="40" t="s">
        <v>11</v>
      </c>
      <c r="B21" s="226" t="s">
        <v>12</v>
      </c>
      <c r="C21" s="226"/>
      <c r="D21" s="58"/>
      <c r="E21" s="234" t="s">
        <v>9</v>
      </c>
      <c r="F21" s="234"/>
      <c r="G21" s="234"/>
      <c r="H21" s="234"/>
      <c r="I21" s="234"/>
      <c r="J21" s="234"/>
      <c r="K21" s="234"/>
      <c r="L21" s="60"/>
      <c r="M21" s="60"/>
      <c r="N21" s="60"/>
      <c r="O21" s="60"/>
      <c r="P21" s="226" t="s">
        <v>116</v>
      </c>
      <c r="Q21" s="226"/>
    </row>
    <row r="22" spans="1:17" s="4" customFormat="1" ht="28.5" customHeight="1" x14ac:dyDescent="0.2">
      <c r="A22" s="58"/>
      <c r="B22" s="235" t="s">
        <v>155</v>
      </c>
      <c r="C22" s="236"/>
      <c r="D22" s="58"/>
      <c r="E22" s="237" t="s">
        <v>13</v>
      </c>
      <c r="F22" s="237"/>
      <c r="G22" s="237"/>
      <c r="H22" s="237"/>
      <c r="I22" s="237"/>
      <c r="J22" s="237"/>
      <c r="K22" s="237"/>
      <c r="L22" s="63"/>
      <c r="M22" s="63"/>
      <c r="N22" s="63"/>
      <c r="O22" s="63"/>
      <c r="P22" s="238" t="s">
        <v>117</v>
      </c>
      <c r="Q22" s="238"/>
    </row>
    <row r="23" spans="1:17" s="4" customFormat="1" ht="11.45" customHeight="1" x14ac:dyDescent="0.2">
      <c r="A23" s="58"/>
      <c r="B23" s="57"/>
      <c r="C23" s="57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s="4" customFormat="1" ht="15.75" customHeight="1" x14ac:dyDescent="0.25">
      <c r="A24" s="40" t="s">
        <v>14</v>
      </c>
      <c r="B24" s="226" t="s">
        <v>69</v>
      </c>
      <c r="C24" s="226"/>
      <c r="D24" s="239" t="s">
        <v>120</v>
      </c>
      <c r="E24" s="239"/>
      <c r="F24" s="64" t="s">
        <v>70</v>
      </c>
      <c r="G24" s="58"/>
      <c r="H24" s="234" t="s">
        <v>71</v>
      </c>
      <c r="I24" s="234"/>
      <c r="J24" s="234"/>
      <c r="K24" s="234"/>
      <c r="L24" s="234"/>
      <c r="M24" s="234"/>
      <c r="N24" s="234"/>
      <c r="O24" s="234"/>
      <c r="P24" s="239" t="s">
        <v>118</v>
      </c>
      <c r="Q24" s="239"/>
    </row>
    <row r="25" spans="1:17" s="4" customFormat="1" ht="37.5" customHeight="1" x14ac:dyDescent="0.2">
      <c r="A25" s="58"/>
      <c r="B25" s="250" t="s">
        <v>155</v>
      </c>
      <c r="C25" s="250"/>
      <c r="D25" s="247" t="s">
        <v>157</v>
      </c>
      <c r="E25" s="247"/>
      <c r="F25" s="95" t="s">
        <v>158</v>
      </c>
      <c r="G25" s="94"/>
      <c r="H25" s="248" t="s">
        <v>159</v>
      </c>
      <c r="I25" s="248"/>
      <c r="J25" s="248"/>
      <c r="K25" s="248"/>
      <c r="L25" s="248"/>
      <c r="M25" s="248"/>
      <c r="N25" s="248"/>
      <c r="O25" s="248"/>
      <c r="P25" s="249" t="s">
        <v>119</v>
      </c>
      <c r="Q25" s="249"/>
    </row>
    <row r="26" spans="1:17" s="4" customFormat="1" ht="11.45" customHeight="1" x14ac:dyDescent="0.2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s="4" customFormat="1" ht="20.25" customHeight="1" x14ac:dyDescent="0.25">
      <c r="A27" s="40" t="s">
        <v>17</v>
      </c>
      <c r="B27" s="231" t="s">
        <v>194</v>
      </c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</row>
    <row r="28" spans="1:17" s="4" customFormat="1" ht="11.45" customHeight="1" x14ac:dyDescent="0.2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s="4" customFormat="1" ht="18" customHeight="1" x14ac:dyDescent="0.2">
      <c r="A29" s="9" t="s">
        <v>18</v>
      </c>
      <c r="B29" s="246" t="s">
        <v>19</v>
      </c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</row>
    <row r="30" spans="1:17" s="4" customFormat="1" ht="7.5" customHeight="1" x14ac:dyDescent="0.2">
      <c r="A30" s="53"/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</row>
    <row r="31" spans="1:17" s="55" customFormat="1" ht="14.25" customHeight="1" x14ac:dyDescent="0.2">
      <c r="A31" s="65" t="s">
        <v>21</v>
      </c>
      <c r="B31" s="245" t="s">
        <v>103</v>
      </c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</row>
    <row r="32" spans="1:17" s="4" customFormat="1" ht="16.5" customHeight="1" x14ac:dyDescent="0.2">
      <c r="A32" s="65" t="s">
        <v>21</v>
      </c>
      <c r="B32" s="245" t="s">
        <v>195</v>
      </c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</row>
    <row r="33" spans="1:17" s="4" customFormat="1" ht="16.5" customHeight="1" x14ac:dyDescent="0.2">
      <c r="A33" s="65" t="s">
        <v>21</v>
      </c>
      <c r="B33" s="245" t="s">
        <v>26</v>
      </c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</row>
    <row r="34" spans="1:17" s="4" customFormat="1" ht="15" customHeight="1" x14ac:dyDescent="0.2">
      <c r="A34" s="65" t="s">
        <v>21</v>
      </c>
      <c r="B34" s="245" t="s">
        <v>196</v>
      </c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</row>
    <row r="35" spans="1:17" s="4" customFormat="1" ht="29.25" customHeight="1" x14ac:dyDescent="0.2">
      <c r="A35" s="65" t="s">
        <v>21</v>
      </c>
      <c r="B35" s="245" t="s">
        <v>22</v>
      </c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</row>
    <row r="36" spans="1:17" s="4" customFormat="1" ht="13.5" customHeight="1" x14ac:dyDescent="0.2">
      <c r="A36" s="65" t="s">
        <v>21</v>
      </c>
      <c r="B36" s="244" t="s">
        <v>197</v>
      </c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</row>
    <row r="37" spans="1:17" s="4" customFormat="1" ht="21.75" customHeight="1" x14ac:dyDescent="0.2">
      <c r="A37" s="65" t="s">
        <v>21</v>
      </c>
      <c r="B37" s="245" t="s">
        <v>307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</row>
    <row r="38" spans="1:17" s="4" customFormat="1" ht="3" customHeight="1" x14ac:dyDescent="0.2">
      <c r="A38" s="7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 s="4" customFormat="1" ht="12.75" x14ac:dyDescent="0.2">
      <c r="A39" s="40" t="s">
        <v>23</v>
      </c>
      <c r="B39" s="240" t="s">
        <v>61</v>
      </c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</row>
    <row r="40" spans="1:17" x14ac:dyDescent="0.25">
      <c r="A40" s="18" t="s">
        <v>28</v>
      </c>
      <c r="B40" s="242" t="s">
        <v>62</v>
      </c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</row>
    <row r="41" spans="1:17" ht="15.75" customHeight="1" x14ac:dyDescent="0.25">
      <c r="A41" s="13"/>
      <c r="B41" s="243" t="s">
        <v>75</v>
      </c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</row>
    <row r="42" spans="1:17" s="4" customFormat="1" ht="8.25" customHeight="1" x14ac:dyDescent="0.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s="4" customFormat="1" ht="12" hidden="1" x14ac:dyDescent="0.2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s="4" customFormat="1" ht="12" hidden="1" x14ac:dyDescent="0.2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s="4" customFormat="1" ht="15" customHeight="1" x14ac:dyDescent="0.2">
      <c r="A45" s="40">
        <v>7</v>
      </c>
      <c r="B45" s="240" t="s">
        <v>24</v>
      </c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</row>
    <row r="46" spans="1:17" s="4" customFormat="1" ht="15" customHeight="1" x14ac:dyDescent="0.2">
      <c r="A46" s="10"/>
      <c r="B46" s="241" t="s">
        <v>75</v>
      </c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241"/>
      <c r="P46" s="241"/>
      <c r="Q46" s="241"/>
    </row>
    <row r="47" spans="1:17" s="4" customFormat="1" ht="7.5" customHeight="1" x14ac:dyDescent="0.2">
      <c r="A47" s="46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x14ac:dyDescent="0.25">
      <c r="A48" s="43">
        <v>8</v>
      </c>
      <c r="B48" s="11" t="s">
        <v>27</v>
      </c>
    </row>
    <row r="49" spans="1:17" x14ac:dyDescent="0.25">
      <c r="A49" s="18" t="s">
        <v>28</v>
      </c>
      <c r="B49" s="242" t="s">
        <v>33</v>
      </c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2"/>
      <c r="O49" s="242"/>
      <c r="P49" s="242"/>
      <c r="Q49" s="242"/>
    </row>
    <row r="50" spans="1:17" ht="16.5" customHeight="1" x14ac:dyDescent="0.25">
      <c r="A50" s="13">
        <v>1</v>
      </c>
      <c r="B50" s="243" t="s">
        <v>76</v>
      </c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</row>
    <row r="51" spans="1:17" hidden="1" x14ac:dyDescent="0.25">
      <c r="A51" s="13">
        <v>2</v>
      </c>
      <c r="B51" s="243" t="s">
        <v>89</v>
      </c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</row>
    <row r="52" spans="1:17" ht="19.5" customHeight="1" x14ac:dyDescent="0.25">
      <c r="A52" s="13">
        <v>2</v>
      </c>
      <c r="B52" s="243" t="s">
        <v>290</v>
      </c>
      <c r="C52" s="243"/>
      <c r="D52" s="243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</row>
    <row r="53" spans="1:17" hidden="1" x14ac:dyDescent="0.25">
      <c r="A53" s="13">
        <v>4</v>
      </c>
      <c r="B53" s="243"/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</row>
    <row r="54" spans="1:17" hidden="1" x14ac:dyDescent="0.25">
      <c r="A54" s="13">
        <v>5</v>
      </c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</row>
    <row r="55" spans="1:17" hidden="1" x14ac:dyDescent="0.25">
      <c r="A55" s="13">
        <v>6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</row>
    <row r="56" spans="1:17" hidden="1" x14ac:dyDescent="0.25">
      <c r="A56" s="13">
        <v>7</v>
      </c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243"/>
      <c r="P56" s="243"/>
      <c r="Q56" s="243"/>
    </row>
    <row r="57" spans="1:17" hidden="1" x14ac:dyDescent="0.25">
      <c r="A57" s="13">
        <v>8</v>
      </c>
      <c r="B57" s="243"/>
      <c r="C57" s="243"/>
      <c r="D57" s="243"/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243"/>
      <c r="P57" s="243"/>
      <c r="Q57" s="243"/>
    </row>
    <row r="58" spans="1:17" hidden="1" x14ac:dyDescent="0.25">
      <c r="A58" s="13">
        <v>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</row>
    <row r="59" spans="1:17" hidden="1" x14ac:dyDescent="0.25">
      <c r="A59" s="13">
        <v>10</v>
      </c>
      <c r="B59" s="243"/>
      <c r="C59" s="243"/>
      <c r="D59" s="243"/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3"/>
    </row>
    <row r="60" spans="1:17" hidden="1" x14ac:dyDescent="0.25">
      <c r="A60" s="13">
        <v>11</v>
      </c>
      <c r="B60" s="243"/>
      <c r="C60" s="243"/>
      <c r="D60" s="243"/>
      <c r="E60" s="243"/>
      <c r="F60" s="243"/>
      <c r="G60" s="243"/>
      <c r="H60" s="243"/>
      <c r="I60" s="243"/>
      <c r="J60" s="243"/>
      <c r="K60" s="243"/>
      <c r="L60" s="243"/>
      <c r="M60" s="243"/>
      <c r="N60" s="243"/>
      <c r="O60" s="243"/>
      <c r="P60" s="243"/>
      <c r="Q60" s="243"/>
    </row>
    <row r="61" spans="1:17" hidden="1" x14ac:dyDescent="0.25">
      <c r="A61" s="13">
        <v>12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</row>
    <row r="62" spans="1:17" hidden="1" x14ac:dyDescent="0.25">
      <c r="A62" s="13">
        <v>13</v>
      </c>
      <c r="B62" s="243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3"/>
    </row>
    <row r="63" spans="1:17" hidden="1" x14ac:dyDescent="0.25">
      <c r="A63" s="13">
        <v>14</v>
      </c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43"/>
    </row>
    <row r="64" spans="1:17" hidden="1" x14ac:dyDescent="0.25">
      <c r="A64" s="13">
        <v>15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</row>
    <row r="65" spans="1:17" hidden="1" x14ac:dyDescent="0.25">
      <c r="A65" s="13">
        <v>16</v>
      </c>
      <c r="B65" s="243"/>
      <c r="C65" s="243"/>
      <c r="D65" s="243"/>
      <c r="E65" s="243"/>
      <c r="F65" s="243"/>
      <c r="G65" s="243"/>
      <c r="H65" s="243"/>
      <c r="I65" s="243"/>
      <c r="J65" s="243"/>
      <c r="K65" s="243"/>
      <c r="L65" s="243"/>
      <c r="M65" s="243"/>
      <c r="N65" s="243"/>
      <c r="O65" s="243"/>
      <c r="P65" s="243"/>
      <c r="Q65" s="243"/>
    </row>
    <row r="66" spans="1:17" ht="9" customHeight="1" x14ac:dyDescent="0.25"/>
    <row r="67" spans="1:17" ht="15.75" thickBot="1" x14ac:dyDescent="0.3">
      <c r="A67" s="11" t="s">
        <v>35</v>
      </c>
      <c r="B67" s="11" t="s">
        <v>29</v>
      </c>
      <c r="Q67" s="14" t="s">
        <v>32</v>
      </c>
    </row>
    <row r="68" spans="1:17" ht="30.75" customHeight="1" thickBot="1" x14ac:dyDescent="0.3">
      <c r="A68" s="17" t="s">
        <v>28</v>
      </c>
      <c r="B68" s="251" t="s">
        <v>30</v>
      </c>
      <c r="C68" s="252"/>
      <c r="D68" s="252"/>
      <c r="E68" s="252"/>
      <c r="F68" s="252"/>
      <c r="G68" s="252"/>
      <c r="H68" s="252"/>
      <c r="I68" s="253"/>
      <c r="J68" s="254" t="s">
        <v>37</v>
      </c>
      <c r="K68" s="255"/>
      <c r="L68" s="256" t="s">
        <v>38</v>
      </c>
      <c r="M68" s="257"/>
      <c r="N68" s="257"/>
      <c r="O68" s="258"/>
      <c r="P68" s="259" t="s">
        <v>31</v>
      </c>
      <c r="Q68" s="260"/>
    </row>
    <row r="69" spans="1:17" ht="15.75" thickBot="1" x14ac:dyDescent="0.3">
      <c r="A69" s="16">
        <v>1</v>
      </c>
      <c r="B69" s="261">
        <v>2</v>
      </c>
      <c r="C69" s="262"/>
      <c r="D69" s="262"/>
      <c r="E69" s="262"/>
      <c r="F69" s="262"/>
      <c r="G69" s="262"/>
      <c r="H69" s="262"/>
      <c r="I69" s="263"/>
      <c r="J69" s="264">
        <v>3</v>
      </c>
      <c r="K69" s="264"/>
      <c r="L69" s="265">
        <v>4</v>
      </c>
      <c r="M69" s="266"/>
      <c r="N69" s="266"/>
      <c r="O69" s="267"/>
      <c r="P69" s="264">
        <v>5</v>
      </c>
      <c r="Q69" s="268"/>
    </row>
    <row r="70" spans="1:17" ht="14.25" customHeight="1" x14ac:dyDescent="0.25">
      <c r="A70" s="15">
        <v>1</v>
      </c>
      <c r="B70" s="271" t="s">
        <v>76</v>
      </c>
      <c r="C70" s="271"/>
      <c r="D70" s="271"/>
      <c r="E70" s="271"/>
      <c r="F70" s="271"/>
      <c r="G70" s="271"/>
      <c r="H70" s="271"/>
      <c r="I70" s="271"/>
      <c r="J70" s="272">
        <v>0</v>
      </c>
      <c r="K70" s="272"/>
      <c r="L70" s="273">
        <f>1022557+1042776</f>
        <v>2065333</v>
      </c>
      <c r="M70" s="274"/>
      <c r="N70" s="274"/>
      <c r="O70" s="275"/>
      <c r="P70" s="272">
        <f>J70+L70</f>
        <v>2065333</v>
      </c>
      <c r="Q70" s="272"/>
    </row>
    <row r="71" spans="1:17" ht="14.25" hidden="1" customHeight="1" x14ac:dyDescent="0.25">
      <c r="A71" s="13">
        <v>2</v>
      </c>
      <c r="B71" s="243" t="s">
        <v>102</v>
      </c>
      <c r="C71" s="243"/>
      <c r="D71" s="243"/>
      <c r="E71" s="243"/>
      <c r="F71" s="243"/>
      <c r="G71" s="243"/>
      <c r="H71" s="243"/>
      <c r="I71" s="243"/>
      <c r="J71" s="269">
        <v>0</v>
      </c>
      <c r="K71" s="269"/>
      <c r="L71" s="276">
        <v>0</v>
      </c>
      <c r="M71" s="277"/>
      <c r="N71" s="277"/>
      <c r="O71" s="278"/>
      <c r="P71" s="269">
        <f t="shared" ref="P71:P85" si="0">J71+L71</f>
        <v>0</v>
      </c>
      <c r="Q71" s="269"/>
    </row>
    <row r="72" spans="1:17" ht="30" customHeight="1" x14ac:dyDescent="0.25">
      <c r="A72" s="13">
        <v>2</v>
      </c>
      <c r="B72" s="243" t="s">
        <v>290</v>
      </c>
      <c r="C72" s="243"/>
      <c r="D72" s="243"/>
      <c r="E72" s="243"/>
      <c r="F72" s="243"/>
      <c r="G72" s="243"/>
      <c r="H72" s="243"/>
      <c r="I72" s="243"/>
      <c r="J72" s="269">
        <v>0</v>
      </c>
      <c r="K72" s="269"/>
      <c r="L72" s="276">
        <f>866000+487000+902000</f>
        <v>2255000</v>
      </c>
      <c r="M72" s="277"/>
      <c r="N72" s="277"/>
      <c r="O72" s="278"/>
      <c r="P72" s="269">
        <f>J72+L72</f>
        <v>2255000</v>
      </c>
      <c r="Q72" s="269"/>
    </row>
    <row r="73" spans="1:17" ht="30" hidden="1" customHeight="1" x14ac:dyDescent="0.25">
      <c r="A73" s="13">
        <v>4</v>
      </c>
      <c r="B73" s="270"/>
      <c r="C73" s="270"/>
      <c r="D73" s="270"/>
      <c r="E73" s="270"/>
      <c r="F73" s="270"/>
      <c r="G73" s="270"/>
      <c r="H73" s="270"/>
      <c r="I73" s="270"/>
      <c r="J73" s="269"/>
      <c r="K73" s="269"/>
      <c r="L73" s="269"/>
      <c r="M73" s="269"/>
      <c r="N73" s="269"/>
      <c r="O73" s="269"/>
      <c r="P73" s="269">
        <f t="shared" si="0"/>
        <v>0</v>
      </c>
      <c r="Q73" s="269"/>
    </row>
    <row r="74" spans="1:17" ht="30" hidden="1" customHeight="1" x14ac:dyDescent="0.25">
      <c r="A74" s="13">
        <v>5</v>
      </c>
      <c r="B74" s="270"/>
      <c r="C74" s="270"/>
      <c r="D74" s="270"/>
      <c r="E74" s="270"/>
      <c r="F74" s="270"/>
      <c r="G74" s="270"/>
      <c r="H74" s="270"/>
      <c r="I74" s="270"/>
      <c r="J74" s="269"/>
      <c r="K74" s="269"/>
      <c r="L74" s="269"/>
      <c r="M74" s="269"/>
      <c r="N74" s="269"/>
      <c r="O74" s="269"/>
      <c r="P74" s="269">
        <f t="shared" si="0"/>
        <v>0</v>
      </c>
      <c r="Q74" s="269"/>
    </row>
    <row r="75" spans="1:17" ht="30" hidden="1" customHeight="1" x14ac:dyDescent="0.25">
      <c r="A75" s="13">
        <v>6</v>
      </c>
      <c r="B75" s="270"/>
      <c r="C75" s="270"/>
      <c r="D75" s="270"/>
      <c r="E75" s="270"/>
      <c r="F75" s="270"/>
      <c r="G75" s="270"/>
      <c r="H75" s="270"/>
      <c r="I75" s="270"/>
      <c r="J75" s="269"/>
      <c r="K75" s="269"/>
      <c r="L75" s="269"/>
      <c r="M75" s="269"/>
      <c r="N75" s="269"/>
      <c r="O75" s="269"/>
      <c r="P75" s="269">
        <f t="shared" si="0"/>
        <v>0</v>
      </c>
      <c r="Q75" s="269"/>
    </row>
    <row r="76" spans="1:17" ht="30" hidden="1" customHeight="1" x14ac:dyDescent="0.25">
      <c r="A76" s="13">
        <v>7</v>
      </c>
      <c r="B76" s="270"/>
      <c r="C76" s="270"/>
      <c r="D76" s="270"/>
      <c r="E76" s="270"/>
      <c r="F76" s="270"/>
      <c r="G76" s="270"/>
      <c r="H76" s="270"/>
      <c r="I76" s="270"/>
      <c r="J76" s="269"/>
      <c r="K76" s="269"/>
      <c r="L76" s="269"/>
      <c r="M76" s="269"/>
      <c r="N76" s="269"/>
      <c r="O76" s="269"/>
      <c r="P76" s="269">
        <f t="shared" si="0"/>
        <v>0</v>
      </c>
      <c r="Q76" s="269"/>
    </row>
    <row r="77" spans="1:17" ht="30" hidden="1" customHeight="1" x14ac:dyDescent="0.25">
      <c r="A77" s="13">
        <v>8</v>
      </c>
      <c r="B77" s="270"/>
      <c r="C77" s="270"/>
      <c r="D77" s="270"/>
      <c r="E77" s="270"/>
      <c r="F77" s="270"/>
      <c r="G77" s="270"/>
      <c r="H77" s="270"/>
      <c r="I77" s="270"/>
      <c r="J77" s="269"/>
      <c r="K77" s="269"/>
      <c r="L77" s="269"/>
      <c r="M77" s="269"/>
      <c r="N77" s="269"/>
      <c r="O77" s="269"/>
      <c r="P77" s="269">
        <f t="shared" si="0"/>
        <v>0</v>
      </c>
      <c r="Q77" s="269"/>
    </row>
    <row r="78" spans="1:17" ht="30" hidden="1" customHeight="1" x14ac:dyDescent="0.25">
      <c r="A78" s="13">
        <v>9</v>
      </c>
      <c r="B78" s="270"/>
      <c r="C78" s="270"/>
      <c r="D78" s="270"/>
      <c r="E78" s="270"/>
      <c r="F78" s="270"/>
      <c r="G78" s="270"/>
      <c r="H78" s="270"/>
      <c r="I78" s="270"/>
      <c r="J78" s="269"/>
      <c r="K78" s="269"/>
      <c r="L78" s="269"/>
      <c r="M78" s="269"/>
      <c r="N78" s="269"/>
      <c r="O78" s="269"/>
      <c r="P78" s="269">
        <f t="shared" si="0"/>
        <v>0</v>
      </c>
      <c r="Q78" s="269"/>
    </row>
    <row r="79" spans="1:17" ht="30" hidden="1" customHeight="1" x14ac:dyDescent="0.25">
      <c r="A79" s="13">
        <v>10</v>
      </c>
      <c r="B79" s="270"/>
      <c r="C79" s="270"/>
      <c r="D79" s="270"/>
      <c r="E79" s="270"/>
      <c r="F79" s="270"/>
      <c r="G79" s="270"/>
      <c r="H79" s="270"/>
      <c r="I79" s="270"/>
      <c r="J79" s="269"/>
      <c r="K79" s="269"/>
      <c r="L79" s="269"/>
      <c r="M79" s="269"/>
      <c r="N79" s="269"/>
      <c r="O79" s="269"/>
      <c r="P79" s="269">
        <f t="shared" si="0"/>
        <v>0</v>
      </c>
      <c r="Q79" s="269"/>
    </row>
    <row r="80" spans="1:17" ht="30" hidden="1" customHeight="1" x14ac:dyDescent="0.25">
      <c r="A80" s="13">
        <v>11</v>
      </c>
      <c r="B80" s="270"/>
      <c r="C80" s="270"/>
      <c r="D80" s="270"/>
      <c r="E80" s="270"/>
      <c r="F80" s="270"/>
      <c r="G80" s="270"/>
      <c r="H80" s="270"/>
      <c r="I80" s="270"/>
      <c r="J80" s="269"/>
      <c r="K80" s="269"/>
      <c r="L80" s="269"/>
      <c r="M80" s="269"/>
      <c r="N80" s="269"/>
      <c r="O80" s="269"/>
      <c r="P80" s="269">
        <f t="shared" si="0"/>
        <v>0</v>
      </c>
      <c r="Q80" s="269"/>
    </row>
    <row r="81" spans="1:17" ht="30" hidden="1" customHeight="1" x14ac:dyDescent="0.25">
      <c r="A81" s="13">
        <v>12</v>
      </c>
      <c r="B81" s="270"/>
      <c r="C81" s="270"/>
      <c r="D81" s="270"/>
      <c r="E81" s="270"/>
      <c r="F81" s="270"/>
      <c r="G81" s="270"/>
      <c r="H81" s="270"/>
      <c r="I81" s="270"/>
      <c r="J81" s="269"/>
      <c r="K81" s="269"/>
      <c r="L81" s="269"/>
      <c r="M81" s="269"/>
      <c r="N81" s="269"/>
      <c r="O81" s="269"/>
      <c r="P81" s="269">
        <f t="shared" si="0"/>
        <v>0</v>
      </c>
      <c r="Q81" s="269"/>
    </row>
    <row r="82" spans="1:17" ht="30" hidden="1" customHeight="1" x14ac:dyDescent="0.25">
      <c r="A82" s="13">
        <v>13</v>
      </c>
      <c r="B82" s="270"/>
      <c r="C82" s="270"/>
      <c r="D82" s="270"/>
      <c r="E82" s="270"/>
      <c r="F82" s="270"/>
      <c r="G82" s="270"/>
      <c r="H82" s="270"/>
      <c r="I82" s="270"/>
      <c r="J82" s="269"/>
      <c r="K82" s="269"/>
      <c r="L82" s="269"/>
      <c r="M82" s="269"/>
      <c r="N82" s="269"/>
      <c r="O82" s="269"/>
      <c r="P82" s="269">
        <f t="shared" si="0"/>
        <v>0</v>
      </c>
      <c r="Q82" s="269"/>
    </row>
    <row r="83" spans="1:17" ht="30" hidden="1" customHeight="1" x14ac:dyDescent="0.25">
      <c r="A83" s="13">
        <v>14</v>
      </c>
      <c r="B83" s="270"/>
      <c r="C83" s="270"/>
      <c r="D83" s="270"/>
      <c r="E83" s="270"/>
      <c r="F83" s="270"/>
      <c r="G83" s="270"/>
      <c r="H83" s="270"/>
      <c r="I83" s="270"/>
      <c r="J83" s="269"/>
      <c r="K83" s="269"/>
      <c r="L83" s="269"/>
      <c r="M83" s="269"/>
      <c r="N83" s="269"/>
      <c r="O83" s="269"/>
      <c r="P83" s="269">
        <f t="shared" si="0"/>
        <v>0</v>
      </c>
      <c r="Q83" s="269"/>
    </row>
    <row r="84" spans="1:17" ht="30" hidden="1" customHeight="1" x14ac:dyDescent="0.25">
      <c r="A84" s="13">
        <v>15</v>
      </c>
      <c r="B84" s="270"/>
      <c r="C84" s="270"/>
      <c r="D84" s="270"/>
      <c r="E84" s="270"/>
      <c r="F84" s="270"/>
      <c r="G84" s="270"/>
      <c r="H84" s="270"/>
      <c r="I84" s="270"/>
      <c r="J84" s="269"/>
      <c r="K84" s="269"/>
      <c r="L84" s="269"/>
      <c r="M84" s="269"/>
      <c r="N84" s="269"/>
      <c r="O84" s="269"/>
      <c r="P84" s="269">
        <f t="shared" si="0"/>
        <v>0</v>
      </c>
      <c r="Q84" s="269"/>
    </row>
    <row r="85" spans="1:17" ht="30" customHeight="1" x14ac:dyDescent="0.25">
      <c r="A85" s="13"/>
      <c r="B85" s="279" t="s">
        <v>41</v>
      </c>
      <c r="C85" s="279"/>
      <c r="D85" s="279"/>
      <c r="E85" s="279"/>
      <c r="F85" s="279"/>
      <c r="G85" s="279"/>
      <c r="H85" s="279"/>
      <c r="I85" s="279"/>
      <c r="J85" s="280">
        <f>SUM(J70:K84)</f>
        <v>0</v>
      </c>
      <c r="K85" s="280"/>
      <c r="L85" s="281">
        <f t="shared" ref="L85" si="1">SUM(L70:M84)</f>
        <v>4320333</v>
      </c>
      <c r="M85" s="282"/>
      <c r="N85" s="282"/>
      <c r="O85" s="283"/>
      <c r="P85" s="280">
        <f t="shared" si="0"/>
        <v>4320333</v>
      </c>
      <c r="Q85" s="280"/>
    </row>
    <row r="86" spans="1:17" ht="30" customHeight="1" x14ac:dyDescent="0.25"/>
    <row r="87" spans="1:17" ht="15.75" thickBot="1" x14ac:dyDescent="0.3">
      <c r="A87" s="43">
        <v>10</v>
      </c>
      <c r="B87" s="11" t="s">
        <v>34</v>
      </c>
    </row>
    <row r="88" spans="1:17" ht="15.75" thickBot="1" x14ac:dyDescent="0.3">
      <c r="A88" s="17" t="s">
        <v>28</v>
      </c>
      <c r="B88" s="287" t="s">
        <v>36</v>
      </c>
      <c r="C88" s="287"/>
      <c r="D88" s="287"/>
      <c r="E88" s="287"/>
      <c r="F88" s="287"/>
      <c r="G88" s="287"/>
      <c r="H88" s="287"/>
      <c r="I88" s="287"/>
      <c r="J88" s="287"/>
      <c r="K88" s="287"/>
      <c r="L88" s="287" t="s">
        <v>40</v>
      </c>
      <c r="M88" s="287"/>
      <c r="N88" s="287" t="s">
        <v>39</v>
      </c>
      <c r="O88" s="287"/>
      <c r="P88" s="287" t="s">
        <v>31</v>
      </c>
      <c r="Q88" s="288"/>
    </row>
    <row r="89" spans="1:17" ht="15.75" thickBot="1" x14ac:dyDescent="0.3">
      <c r="A89" s="54">
        <v>1</v>
      </c>
      <c r="B89" s="289">
        <v>2</v>
      </c>
      <c r="C89" s="289"/>
      <c r="D89" s="289"/>
      <c r="E89" s="289"/>
      <c r="F89" s="289"/>
      <c r="G89" s="289"/>
      <c r="H89" s="289"/>
      <c r="I89" s="289"/>
      <c r="J89" s="289"/>
      <c r="K89" s="289"/>
      <c r="L89" s="290">
        <v>3</v>
      </c>
      <c r="M89" s="290"/>
      <c r="N89" s="290">
        <v>4</v>
      </c>
      <c r="O89" s="290"/>
      <c r="P89" s="290">
        <v>5</v>
      </c>
      <c r="Q89" s="291"/>
    </row>
    <row r="90" spans="1:17" ht="26.25" customHeight="1" x14ac:dyDescent="0.25">
      <c r="A90" s="12"/>
      <c r="B90" s="286" t="s">
        <v>287</v>
      </c>
      <c r="C90" s="286"/>
      <c r="D90" s="286"/>
      <c r="E90" s="286"/>
      <c r="F90" s="286"/>
      <c r="G90" s="286"/>
      <c r="H90" s="286"/>
      <c r="I90" s="286"/>
      <c r="J90" s="286"/>
      <c r="K90" s="286"/>
      <c r="L90" s="285">
        <f>J85</f>
        <v>0</v>
      </c>
      <c r="M90" s="285"/>
      <c r="N90" s="285">
        <f>L85</f>
        <v>4320333</v>
      </c>
      <c r="O90" s="285"/>
      <c r="P90" s="285">
        <f>L90+N90</f>
        <v>4320333</v>
      </c>
      <c r="Q90" s="285"/>
    </row>
    <row r="91" spans="1:17" hidden="1" x14ac:dyDescent="0.25">
      <c r="A91" s="12"/>
      <c r="B91" s="284"/>
      <c r="C91" s="284"/>
      <c r="D91" s="284"/>
      <c r="E91" s="284"/>
      <c r="F91" s="284"/>
      <c r="G91" s="284"/>
      <c r="H91" s="284"/>
      <c r="I91" s="284"/>
      <c r="J91" s="284"/>
      <c r="K91" s="284"/>
      <c r="L91" s="285"/>
      <c r="M91" s="285"/>
      <c r="N91" s="285"/>
      <c r="O91" s="285"/>
      <c r="P91" s="285">
        <f t="shared" ref="P91:P95" si="2">L91+N91</f>
        <v>0</v>
      </c>
      <c r="Q91" s="285"/>
    </row>
    <row r="92" spans="1:17" hidden="1" x14ac:dyDescent="0.25">
      <c r="A92" s="12"/>
      <c r="B92" s="284"/>
      <c r="C92" s="284"/>
      <c r="D92" s="284"/>
      <c r="E92" s="284"/>
      <c r="F92" s="284"/>
      <c r="G92" s="284"/>
      <c r="H92" s="284"/>
      <c r="I92" s="284"/>
      <c r="J92" s="284"/>
      <c r="K92" s="284"/>
      <c r="L92" s="285"/>
      <c r="M92" s="285"/>
      <c r="N92" s="285"/>
      <c r="O92" s="285"/>
      <c r="P92" s="285">
        <f t="shared" si="2"/>
        <v>0</v>
      </c>
      <c r="Q92" s="285"/>
    </row>
    <row r="93" spans="1:17" hidden="1" x14ac:dyDescent="0.25">
      <c r="A93" s="12"/>
      <c r="B93" s="284"/>
      <c r="C93" s="284"/>
      <c r="D93" s="284"/>
      <c r="E93" s="284"/>
      <c r="F93" s="284"/>
      <c r="G93" s="284"/>
      <c r="H93" s="284"/>
      <c r="I93" s="284"/>
      <c r="J93" s="284"/>
      <c r="K93" s="284"/>
      <c r="L93" s="285"/>
      <c r="M93" s="285"/>
      <c r="N93" s="285"/>
      <c r="O93" s="285"/>
      <c r="P93" s="285">
        <f t="shared" si="2"/>
        <v>0</v>
      </c>
      <c r="Q93" s="285"/>
    </row>
    <row r="94" spans="1:17" hidden="1" x14ac:dyDescent="0.25">
      <c r="A94" s="12"/>
      <c r="B94" s="284"/>
      <c r="C94" s="284"/>
      <c r="D94" s="284"/>
      <c r="E94" s="284"/>
      <c r="F94" s="284"/>
      <c r="G94" s="284"/>
      <c r="H94" s="284"/>
      <c r="I94" s="284"/>
      <c r="J94" s="284"/>
      <c r="K94" s="284"/>
      <c r="L94" s="285"/>
      <c r="M94" s="285"/>
      <c r="N94" s="285"/>
      <c r="O94" s="285"/>
      <c r="P94" s="285">
        <f t="shared" si="2"/>
        <v>0</v>
      </c>
      <c r="Q94" s="285"/>
    </row>
    <row r="95" spans="1:17" x14ac:dyDescent="0.25">
      <c r="A95" s="12"/>
      <c r="B95" s="296" t="s">
        <v>41</v>
      </c>
      <c r="C95" s="296"/>
      <c r="D95" s="296"/>
      <c r="E95" s="296"/>
      <c r="F95" s="296"/>
      <c r="G95" s="296"/>
      <c r="H95" s="296"/>
      <c r="I95" s="296"/>
      <c r="J95" s="296"/>
      <c r="K95" s="296"/>
      <c r="L95" s="285">
        <f>SUM(L90:M94)</f>
        <v>0</v>
      </c>
      <c r="M95" s="285"/>
      <c r="N95" s="285">
        <f>SUM(N90:O94)</f>
        <v>4320333</v>
      </c>
      <c r="O95" s="285"/>
      <c r="P95" s="285">
        <f t="shared" si="2"/>
        <v>4320333</v>
      </c>
      <c r="Q95" s="285"/>
    </row>
    <row r="96" spans="1:17" ht="39" customHeight="1" x14ac:dyDescent="0.25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19"/>
      <c r="M96" s="19"/>
      <c r="N96" s="19"/>
      <c r="O96" s="19"/>
      <c r="P96" s="19"/>
      <c r="Q96" s="19"/>
    </row>
    <row r="97" spans="1:17" x14ac:dyDescent="0.25">
      <c r="A97" s="43">
        <v>11</v>
      </c>
      <c r="B97" s="11" t="s">
        <v>42</v>
      </c>
    </row>
    <row r="98" spans="1:17" ht="30.75" customHeight="1" x14ac:dyDescent="0.25">
      <c r="A98" s="52" t="s">
        <v>28</v>
      </c>
      <c r="B98" s="292" t="s">
        <v>45</v>
      </c>
      <c r="C98" s="292"/>
      <c r="D98" s="292"/>
      <c r="E98" s="292"/>
      <c r="F98" s="292"/>
      <c r="G98" s="292"/>
      <c r="H98" s="21" t="s">
        <v>44</v>
      </c>
      <c r="I98" s="292" t="s">
        <v>43</v>
      </c>
      <c r="J98" s="292"/>
      <c r="K98" s="292"/>
      <c r="L98" s="292" t="s">
        <v>40</v>
      </c>
      <c r="M98" s="292"/>
      <c r="N98" s="292" t="s">
        <v>39</v>
      </c>
      <c r="O98" s="292"/>
      <c r="P98" s="292" t="s">
        <v>31</v>
      </c>
      <c r="Q98" s="292"/>
    </row>
    <row r="99" spans="1:17" x14ac:dyDescent="0.25">
      <c r="A99" s="23">
        <v>1</v>
      </c>
      <c r="B99" s="293">
        <v>2</v>
      </c>
      <c r="C99" s="294"/>
      <c r="D99" s="294"/>
      <c r="E99" s="294"/>
      <c r="F99" s="294"/>
      <c r="G99" s="295"/>
      <c r="H99" s="13">
        <v>3</v>
      </c>
      <c r="I99" s="293">
        <v>4</v>
      </c>
      <c r="J99" s="294"/>
      <c r="K99" s="295"/>
      <c r="L99" s="293">
        <v>5</v>
      </c>
      <c r="M99" s="295"/>
      <c r="N99" s="293">
        <v>6</v>
      </c>
      <c r="O99" s="295"/>
      <c r="P99" s="293">
        <v>7</v>
      </c>
      <c r="Q99" s="295"/>
    </row>
    <row r="100" spans="1:17" ht="15" customHeight="1" x14ac:dyDescent="0.25">
      <c r="A100" s="12"/>
      <c r="B100" s="302" t="s">
        <v>71</v>
      </c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M100" s="302"/>
      <c r="N100" s="302"/>
      <c r="O100" s="302"/>
      <c r="P100" s="302"/>
      <c r="Q100" s="302"/>
    </row>
    <row r="101" spans="1:17" ht="22.5" customHeight="1" x14ac:dyDescent="0.25">
      <c r="A101" s="12"/>
      <c r="B101" s="303" t="s">
        <v>56</v>
      </c>
      <c r="C101" s="304"/>
      <c r="D101" s="305" t="s">
        <v>76</v>
      </c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06"/>
      <c r="Q101" s="307"/>
    </row>
    <row r="102" spans="1:17" ht="27" customHeight="1" x14ac:dyDescent="0.25">
      <c r="A102" s="12"/>
      <c r="B102" s="308" t="s">
        <v>46</v>
      </c>
      <c r="C102" s="308"/>
      <c r="D102" s="308"/>
      <c r="E102" s="308"/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</row>
    <row r="103" spans="1:17" ht="54" customHeight="1" x14ac:dyDescent="0.25">
      <c r="A103" s="23">
        <v>1</v>
      </c>
      <c r="B103" s="297" t="s">
        <v>78</v>
      </c>
      <c r="C103" s="298"/>
      <c r="D103" s="298"/>
      <c r="E103" s="298"/>
      <c r="F103" s="298"/>
      <c r="G103" s="299"/>
      <c r="H103" s="13" t="s">
        <v>32</v>
      </c>
      <c r="I103" s="300" t="s">
        <v>288</v>
      </c>
      <c r="J103" s="300"/>
      <c r="K103" s="300"/>
      <c r="L103" s="293">
        <v>0</v>
      </c>
      <c r="M103" s="295"/>
      <c r="N103" s="301">
        <f>L70-N104</f>
        <v>2065333</v>
      </c>
      <c r="O103" s="295"/>
      <c r="P103" s="301">
        <f>N103+L103</f>
        <v>2065333</v>
      </c>
      <c r="Q103" s="295"/>
    </row>
    <row r="104" spans="1:17" ht="51.75" hidden="1" customHeight="1" x14ac:dyDescent="0.25">
      <c r="A104" s="23">
        <v>2</v>
      </c>
      <c r="B104" s="297" t="s">
        <v>161</v>
      </c>
      <c r="C104" s="298"/>
      <c r="D104" s="298"/>
      <c r="E104" s="298"/>
      <c r="F104" s="298"/>
      <c r="G104" s="299"/>
      <c r="H104" s="13" t="s">
        <v>32</v>
      </c>
      <c r="I104" s="300" t="s">
        <v>162</v>
      </c>
      <c r="J104" s="300"/>
      <c r="K104" s="300"/>
      <c r="L104" s="293">
        <v>0</v>
      </c>
      <c r="M104" s="295"/>
      <c r="N104" s="293">
        <v>0</v>
      </c>
      <c r="O104" s="295"/>
      <c r="P104" s="301">
        <f>N104+L104</f>
        <v>0</v>
      </c>
      <c r="Q104" s="295"/>
    </row>
    <row r="105" spans="1:17" ht="23.25" customHeight="1" x14ac:dyDescent="0.25">
      <c r="A105" s="23">
        <v>2</v>
      </c>
      <c r="B105" s="297" t="s">
        <v>79</v>
      </c>
      <c r="C105" s="298"/>
      <c r="D105" s="298"/>
      <c r="E105" s="298"/>
      <c r="F105" s="298"/>
      <c r="G105" s="299"/>
      <c r="H105" s="13" t="s">
        <v>80</v>
      </c>
      <c r="I105" s="300" t="s">
        <v>81</v>
      </c>
      <c r="J105" s="300"/>
      <c r="K105" s="300"/>
      <c r="L105" s="293">
        <v>0</v>
      </c>
      <c r="M105" s="295"/>
      <c r="N105" s="293">
        <v>400</v>
      </c>
      <c r="O105" s="295"/>
      <c r="P105" s="301">
        <f>N105+L105</f>
        <v>400</v>
      </c>
      <c r="Q105" s="295"/>
    </row>
    <row r="106" spans="1:17" ht="28.5" hidden="1" customHeight="1" x14ac:dyDescent="0.25">
      <c r="A106" s="23">
        <v>4</v>
      </c>
      <c r="B106" s="297"/>
      <c r="C106" s="298"/>
      <c r="D106" s="298"/>
      <c r="E106" s="298"/>
      <c r="F106" s="298"/>
      <c r="G106" s="299"/>
      <c r="H106" s="13"/>
      <c r="I106" s="309"/>
      <c r="J106" s="309"/>
      <c r="K106" s="309"/>
      <c r="L106" s="293"/>
      <c r="M106" s="295"/>
      <c r="N106" s="293"/>
      <c r="O106" s="295"/>
      <c r="P106" s="293"/>
      <c r="Q106" s="295"/>
    </row>
    <row r="107" spans="1:17" ht="29.25" hidden="1" customHeight="1" x14ac:dyDescent="0.25">
      <c r="A107" s="23">
        <v>5</v>
      </c>
      <c r="B107" s="297"/>
      <c r="C107" s="298"/>
      <c r="D107" s="298"/>
      <c r="E107" s="298"/>
      <c r="F107" s="298"/>
      <c r="G107" s="299"/>
      <c r="H107" s="13"/>
      <c r="I107" s="309"/>
      <c r="J107" s="309"/>
      <c r="K107" s="309"/>
      <c r="L107" s="293"/>
      <c r="M107" s="295"/>
      <c r="N107" s="293"/>
      <c r="O107" s="295"/>
      <c r="P107" s="293"/>
      <c r="Q107" s="295"/>
    </row>
    <row r="108" spans="1:17" hidden="1" x14ac:dyDescent="0.25">
      <c r="A108" s="23">
        <v>6</v>
      </c>
      <c r="B108" s="297"/>
      <c r="C108" s="298"/>
      <c r="D108" s="298"/>
      <c r="E108" s="298"/>
      <c r="F108" s="298"/>
      <c r="G108" s="299"/>
      <c r="H108" s="13"/>
      <c r="I108" s="309"/>
      <c r="J108" s="309"/>
      <c r="K108" s="309"/>
      <c r="L108" s="293"/>
      <c r="M108" s="295"/>
      <c r="N108" s="293"/>
      <c r="O108" s="295"/>
      <c r="P108" s="293"/>
      <c r="Q108" s="295"/>
    </row>
    <row r="109" spans="1:17" hidden="1" x14ac:dyDescent="0.25">
      <c r="A109" s="23">
        <v>7</v>
      </c>
      <c r="B109" s="297"/>
      <c r="C109" s="298"/>
      <c r="D109" s="298"/>
      <c r="E109" s="298"/>
      <c r="F109" s="298"/>
      <c r="G109" s="299"/>
      <c r="H109" s="13"/>
      <c r="I109" s="309"/>
      <c r="J109" s="309"/>
      <c r="K109" s="309"/>
      <c r="L109" s="293"/>
      <c r="M109" s="295"/>
      <c r="N109" s="293"/>
      <c r="O109" s="295"/>
      <c r="P109" s="293"/>
      <c r="Q109" s="295"/>
    </row>
    <row r="110" spans="1:17" hidden="1" x14ac:dyDescent="0.25">
      <c r="A110" s="23">
        <v>8</v>
      </c>
      <c r="B110" s="297"/>
      <c r="C110" s="298"/>
      <c r="D110" s="298"/>
      <c r="E110" s="298"/>
      <c r="F110" s="298"/>
      <c r="G110" s="299"/>
      <c r="H110" s="13"/>
      <c r="I110" s="309"/>
      <c r="J110" s="309"/>
      <c r="K110" s="309"/>
      <c r="L110" s="293"/>
      <c r="M110" s="295"/>
      <c r="N110" s="293"/>
      <c r="O110" s="295"/>
      <c r="P110" s="293"/>
      <c r="Q110" s="295"/>
    </row>
    <row r="111" spans="1:17" hidden="1" x14ac:dyDescent="0.25">
      <c r="A111" s="23">
        <v>9</v>
      </c>
      <c r="B111" s="310"/>
      <c r="C111" s="311"/>
      <c r="D111" s="311"/>
      <c r="E111" s="311"/>
      <c r="F111" s="311"/>
      <c r="G111" s="312"/>
      <c r="H111" s="13"/>
      <c r="I111" s="310"/>
      <c r="J111" s="311"/>
      <c r="K111" s="312"/>
      <c r="L111" s="293"/>
      <c r="M111" s="295"/>
      <c r="N111" s="293"/>
      <c r="O111" s="295"/>
      <c r="P111" s="293"/>
      <c r="Q111" s="295"/>
    </row>
    <row r="112" spans="1:17" hidden="1" x14ac:dyDescent="0.25">
      <c r="A112" s="23">
        <v>10</v>
      </c>
      <c r="B112" s="310"/>
      <c r="C112" s="311"/>
      <c r="D112" s="311"/>
      <c r="E112" s="311"/>
      <c r="F112" s="311"/>
      <c r="G112" s="312"/>
      <c r="H112" s="13"/>
      <c r="I112" s="310"/>
      <c r="J112" s="311"/>
      <c r="K112" s="312"/>
      <c r="L112" s="293"/>
      <c r="M112" s="295"/>
      <c r="N112" s="293"/>
      <c r="O112" s="295"/>
      <c r="P112" s="293"/>
      <c r="Q112" s="295"/>
    </row>
    <row r="113" spans="1:17" ht="36" customHeight="1" x14ac:dyDescent="0.25">
      <c r="A113" s="12"/>
      <c r="B113" s="308" t="s">
        <v>47</v>
      </c>
      <c r="C113" s="308"/>
      <c r="D113" s="308"/>
      <c r="E113" s="308"/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308"/>
      <c r="Q113" s="308"/>
    </row>
    <row r="114" spans="1:17" ht="46.5" customHeight="1" x14ac:dyDescent="0.25">
      <c r="A114" s="23">
        <v>1</v>
      </c>
      <c r="B114" s="310" t="s">
        <v>82</v>
      </c>
      <c r="C114" s="311"/>
      <c r="D114" s="311"/>
      <c r="E114" s="311"/>
      <c r="F114" s="311"/>
      <c r="G114" s="312"/>
      <c r="H114" s="13" t="s">
        <v>57</v>
      </c>
      <c r="I114" s="300" t="s">
        <v>288</v>
      </c>
      <c r="J114" s="300"/>
      <c r="K114" s="300"/>
      <c r="L114" s="293">
        <v>0</v>
      </c>
      <c r="M114" s="295"/>
      <c r="N114" s="293">
        <v>2</v>
      </c>
      <c r="O114" s="295"/>
      <c r="P114" s="301">
        <f>N114+L114</f>
        <v>2</v>
      </c>
      <c r="Q114" s="295"/>
    </row>
    <row r="115" spans="1:17" ht="66.75" hidden="1" customHeight="1" x14ac:dyDescent="0.25">
      <c r="A115" s="23">
        <v>2</v>
      </c>
      <c r="B115" s="313" t="s">
        <v>164</v>
      </c>
      <c r="C115" s="314"/>
      <c r="D115" s="314"/>
      <c r="E115" s="314"/>
      <c r="F115" s="314"/>
      <c r="G115" s="315"/>
      <c r="H115" s="13" t="s">
        <v>57</v>
      </c>
      <c r="I115" s="300" t="s">
        <v>163</v>
      </c>
      <c r="J115" s="300"/>
      <c r="K115" s="300"/>
      <c r="L115" s="293">
        <v>0</v>
      </c>
      <c r="M115" s="295"/>
      <c r="N115" s="293">
        <v>0</v>
      </c>
      <c r="O115" s="295"/>
      <c r="P115" s="301">
        <f>N115+L115</f>
        <v>0</v>
      </c>
      <c r="Q115" s="295"/>
    </row>
    <row r="116" spans="1:17" hidden="1" x14ac:dyDescent="0.25">
      <c r="A116" s="23"/>
      <c r="B116" s="310"/>
      <c r="C116" s="311"/>
      <c r="D116" s="311"/>
      <c r="E116" s="311"/>
      <c r="F116" s="311"/>
      <c r="G116" s="312"/>
      <c r="H116" s="13"/>
      <c r="I116" s="316"/>
      <c r="J116" s="316"/>
      <c r="K116" s="316"/>
      <c r="L116" s="293"/>
      <c r="M116" s="295"/>
      <c r="N116" s="293"/>
      <c r="O116" s="295"/>
      <c r="P116" s="293"/>
      <c r="Q116" s="295"/>
    </row>
    <row r="117" spans="1:17" hidden="1" x14ac:dyDescent="0.25">
      <c r="A117" s="23"/>
      <c r="B117" s="310"/>
      <c r="C117" s="311"/>
      <c r="D117" s="311"/>
      <c r="E117" s="311"/>
      <c r="F117" s="311"/>
      <c r="G117" s="312"/>
      <c r="H117" s="13"/>
      <c r="I117" s="316"/>
      <c r="J117" s="316"/>
      <c r="K117" s="316"/>
      <c r="L117" s="293"/>
      <c r="M117" s="295"/>
      <c r="N117" s="293"/>
      <c r="O117" s="295"/>
      <c r="P117" s="293"/>
      <c r="Q117" s="295"/>
    </row>
    <row r="118" spans="1:17" ht="15" hidden="1" customHeight="1" x14ac:dyDescent="0.25">
      <c r="A118" s="23"/>
      <c r="B118" s="310"/>
      <c r="C118" s="311"/>
      <c r="D118" s="311"/>
      <c r="E118" s="311"/>
      <c r="F118" s="311"/>
      <c r="G118" s="312"/>
      <c r="H118" s="13"/>
      <c r="I118" s="316"/>
      <c r="J118" s="316"/>
      <c r="K118" s="316"/>
      <c r="L118" s="293"/>
      <c r="M118" s="295"/>
      <c r="N118" s="293"/>
      <c r="O118" s="295"/>
      <c r="P118" s="293"/>
      <c r="Q118" s="295"/>
    </row>
    <row r="119" spans="1:17" hidden="1" x14ac:dyDescent="0.25">
      <c r="A119" s="23"/>
      <c r="B119" s="317"/>
      <c r="C119" s="318"/>
      <c r="D119" s="318"/>
      <c r="E119" s="318"/>
      <c r="F119" s="318"/>
      <c r="G119" s="319"/>
      <c r="H119" s="13"/>
      <c r="I119" s="316"/>
      <c r="J119" s="316"/>
      <c r="K119" s="316"/>
      <c r="L119" s="293"/>
      <c r="M119" s="295"/>
      <c r="N119" s="293"/>
      <c r="O119" s="295"/>
      <c r="P119" s="293"/>
      <c r="Q119" s="295"/>
    </row>
    <row r="120" spans="1:17" hidden="1" x14ac:dyDescent="0.25">
      <c r="A120" s="23"/>
      <c r="B120" s="310"/>
      <c r="C120" s="311"/>
      <c r="D120" s="311"/>
      <c r="E120" s="311"/>
      <c r="F120" s="311"/>
      <c r="G120" s="312"/>
      <c r="H120" s="13"/>
      <c r="I120" s="316"/>
      <c r="J120" s="316"/>
      <c r="K120" s="316"/>
      <c r="L120" s="293"/>
      <c r="M120" s="295"/>
      <c r="N120" s="293"/>
      <c r="O120" s="295"/>
      <c r="P120" s="293"/>
      <c r="Q120" s="295"/>
    </row>
    <row r="121" spans="1:17" hidden="1" x14ac:dyDescent="0.25">
      <c r="A121" s="23"/>
      <c r="B121" s="310"/>
      <c r="C121" s="311"/>
      <c r="D121" s="311"/>
      <c r="E121" s="311"/>
      <c r="F121" s="311"/>
      <c r="G121" s="312"/>
      <c r="H121" s="13"/>
      <c r="I121" s="316"/>
      <c r="J121" s="316"/>
      <c r="K121" s="316"/>
      <c r="L121" s="293"/>
      <c r="M121" s="295"/>
      <c r="N121" s="293"/>
      <c r="O121" s="295"/>
      <c r="P121" s="293"/>
      <c r="Q121" s="295"/>
    </row>
    <row r="122" spans="1:17" hidden="1" x14ac:dyDescent="0.25">
      <c r="A122" s="23"/>
      <c r="B122" s="310"/>
      <c r="C122" s="311"/>
      <c r="D122" s="311"/>
      <c r="E122" s="311"/>
      <c r="F122" s="311"/>
      <c r="G122" s="312"/>
      <c r="H122" s="13"/>
      <c r="I122" s="316"/>
      <c r="J122" s="316"/>
      <c r="K122" s="316"/>
      <c r="L122" s="293"/>
      <c r="M122" s="295"/>
      <c r="N122" s="293"/>
      <c r="O122" s="295"/>
      <c r="P122" s="293"/>
      <c r="Q122" s="295"/>
    </row>
    <row r="123" spans="1:17" hidden="1" x14ac:dyDescent="0.25">
      <c r="A123" s="23"/>
      <c r="B123" s="317"/>
      <c r="C123" s="318"/>
      <c r="D123" s="318"/>
      <c r="E123" s="318"/>
      <c r="F123" s="318"/>
      <c r="G123" s="319"/>
      <c r="H123" s="13"/>
      <c r="I123" s="316"/>
      <c r="J123" s="316"/>
      <c r="K123" s="316"/>
      <c r="L123" s="293"/>
      <c r="M123" s="295"/>
      <c r="N123" s="293"/>
      <c r="O123" s="295"/>
      <c r="P123" s="293"/>
      <c r="Q123" s="295"/>
    </row>
    <row r="124" spans="1:17" hidden="1" x14ac:dyDescent="0.25">
      <c r="A124" s="23"/>
      <c r="B124" s="310"/>
      <c r="C124" s="311"/>
      <c r="D124" s="311"/>
      <c r="E124" s="311"/>
      <c r="F124" s="311"/>
      <c r="G124" s="312"/>
      <c r="H124" s="13"/>
      <c r="I124" s="316"/>
      <c r="J124" s="316"/>
      <c r="K124" s="316"/>
      <c r="L124" s="293"/>
      <c r="M124" s="295"/>
      <c r="N124" s="293"/>
      <c r="O124" s="295"/>
      <c r="P124" s="293"/>
      <c r="Q124" s="295"/>
    </row>
    <row r="125" spans="1:17" hidden="1" x14ac:dyDescent="0.25">
      <c r="A125" s="23"/>
      <c r="B125" s="310"/>
      <c r="C125" s="311"/>
      <c r="D125" s="311"/>
      <c r="E125" s="311"/>
      <c r="F125" s="311"/>
      <c r="G125" s="312"/>
      <c r="H125" s="13"/>
      <c r="I125" s="316"/>
      <c r="J125" s="316"/>
      <c r="K125" s="316"/>
      <c r="L125" s="293"/>
      <c r="M125" s="295"/>
      <c r="N125" s="293"/>
      <c r="O125" s="295"/>
      <c r="P125" s="293"/>
      <c r="Q125" s="295"/>
    </row>
    <row r="126" spans="1:17" ht="41.25" hidden="1" customHeight="1" x14ac:dyDescent="0.25">
      <c r="A126" s="23"/>
      <c r="B126" s="310"/>
      <c r="C126" s="311"/>
      <c r="D126" s="311"/>
      <c r="E126" s="311"/>
      <c r="F126" s="311"/>
      <c r="G126" s="312"/>
      <c r="H126" s="13"/>
      <c r="I126" s="316"/>
      <c r="J126" s="316"/>
      <c r="K126" s="316"/>
      <c r="L126" s="293"/>
      <c r="M126" s="295"/>
      <c r="N126" s="293"/>
      <c r="O126" s="295"/>
      <c r="P126" s="293"/>
      <c r="Q126" s="295"/>
    </row>
    <row r="127" spans="1:17" hidden="1" x14ac:dyDescent="0.25">
      <c r="A127" s="23"/>
      <c r="B127" s="317"/>
      <c r="C127" s="318"/>
      <c r="D127" s="318"/>
      <c r="E127" s="318"/>
      <c r="F127" s="318"/>
      <c r="G127" s="319"/>
      <c r="H127" s="13"/>
      <c r="I127" s="316"/>
      <c r="J127" s="316"/>
      <c r="K127" s="316"/>
      <c r="L127" s="293"/>
      <c r="M127" s="295"/>
      <c r="N127" s="293"/>
      <c r="O127" s="295"/>
      <c r="P127" s="293"/>
      <c r="Q127" s="295"/>
    </row>
    <row r="128" spans="1:17" ht="30.75" hidden="1" customHeight="1" x14ac:dyDescent="0.25">
      <c r="A128" s="23"/>
      <c r="B128" s="310"/>
      <c r="C128" s="311"/>
      <c r="D128" s="311"/>
      <c r="E128" s="311"/>
      <c r="F128" s="311"/>
      <c r="G128" s="312"/>
      <c r="H128" s="13"/>
      <c r="I128" s="316"/>
      <c r="J128" s="316"/>
      <c r="K128" s="316"/>
      <c r="L128" s="293"/>
      <c r="M128" s="295"/>
      <c r="N128" s="293"/>
      <c r="O128" s="295"/>
      <c r="P128" s="293"/>
      <c r="Q128" s="295"/>
    </row>
    <row r="129" spans="1:17" ht="33" customHeight="1" x14ac:dyDescent="0.25">
      <c r="A129" s="12"/>
      <c r="B129" s="308" t="s">
        <v>49</v>
      </c>
      <c r="C129" s="308"/>
      <c r="D129" s="308"/>
      <c r="E129" s="308"/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308"/>
      <c r="Q129" s="308"/>
    </row>
    <row r="130" spans="1:17" ht="30" customHeight="1" x14ac:dyDescent="0.25">
      <c r="A130" s="23">
        <v>1</v>
      </c>
      <c r="B130" s="310" t="s">
        <v>83</v>
      </c>
      <c r="C130" s="311"/>
      <c r="D130" s="311"/>
      <c r="E130" s="311"/>
      <c r="F130" s="311"/>
      <c r="G130" s="312"/>
      <c r="H130" s="51" t="s">
        <v>32</v>
      </c>
      <c r="I130" s="297" t="s">
        <v>105</v>
      </c>
      <c r="J130" s="298"/>
      <c r="K130" s="299"/>
      <c r="L130" s="293">
        <v>0</v>
      </c>
      <c r="M130" s="295"/>
      <c r="N130" s="322">
        <f>(N103)/N114</f>
        <v>1032666.5</v>
      </c>
      <c r="O130" s="323"/>
      <c r="P130" s="322">
        <f>(P103)/P114</f>
        <v>1032666.5</v>
      </c>
      <c r="Q130" s="323"/>
    </row>
    <row r="131" spans="1:17" ht="33" customHeight="1" x14ac:dyDescent="0.25">
      <c r="A131" s="23">
        <v>2</v>
      </c>
      <c r="B131" s="310" t="s">
        <v>114</v>
      </c>
      <c r="C131" s="311"/>
      <c r="D131" s="311"/>
      <c r="E131" s="311"/>
      <c r="F131" s="311"/>
      <c r="G131" s="312"/>
      <c r="H131" s="51" t="s">
        <v>32</v>
      </c>
      <c r="I131" s="297" t="s">
        <v>104</v>
      </c>
      <c r="J131" s="298"/>
      <c r="K131" s="299"/>
      <c r="L131" s="320">
        <v>0</v>
      </c>
      <c r="M131" s="321"/>
      <c r="N131" s="322">
        <f>(N103)/N105</f>
        <v>5163.3325000000004</v>
      </c>
      <c r="O131" s="323"/>
      <c r="P131" s="322">
        <f>(P103)/P105</f>
        <v>5163.3325000000004</v>
      </c>
      <c r="Q131" s="323"/>
    </row>
    <row r="132" spans="1:17" ht="43.5" hidden="1" customHeight="1" x14ac:dyDescent="0.25">
      <c r="A132" s="23">
        <v>3</v>
      </c>
      <c r="B132" s="297" t="s">
        <v>165</v>
      </c>
      <c r="C132" s="298"/>
      <c r="D132" s="298"/>
      <c r="E132" s="298"/>
      <c r="F132" s="298"/>
      <c r="G132" s="299"/>
      <c r="H132" s="97" t="s">
        <v>32</v>
      </c>
      <c r="I132" s="297" t="s">
        <v>104</v>
      </c>
      <c r="J132" s="298"/>
      <c r="K132" s="299"/>
      <c r="L132" s="320">
        <v>0</v>
      </c>
      <c r="M132" s="321"/>
      <c r="N132" s="322">
        <v>0</v>
      </c>
      <c r="O132" s="323"/>
      <c r="P132" s="322" t="e">
        <f>P104/P115</f>
        <v>#DIV/0!</v>
      </c>
      <c r="Q132" s="323"/>
    </row>
    <row r="133" spans="1:17" hidden="1" x14ac:dyDescent="0.25">
      <c r="A133" s="23">
        <v>4</v>
      </c>
      <c r="B133" s="310"/>
      <c r="C133" s="311"/>
      <c r="D133" s="311"/>
      <c r="E133" s="311"/>
      <c r="F133" s="311"/>
      <c r="G133" s="312"/>
      <c r="H133" s="13"/>
      <c r="I133" s="310"/>
      <c r="J133" s="311"/>
      <c r="K133" s="312"/>
      <c r="L133" s="293"/>
      <c r="M133" s="295"/>
      <c r="N133" s="293"/>
      <c r="O133" s="295"/>
      <c r="P133" s="293"/>
      <c r="Q133" s="295"/>
    </row>
    <row r="134" spans="1:17" hidden="1" x14ac:dyDescent="0.25">
      <c r="A134" s="23">
        <v>5</v>
      </c>
      <c r="B134" s="310"/>
      <c r="C134" s="311"/>
      <c r="D134" s="311"/>
      <c r="E134" s="311"/>
      <c r="F134" s="311"/>
      <c r="G134" s="312"/>
      <c r="H134" s="13"/>
      <c r="I134" s="310"/>
      <c r="J134" s="311"/>
      <c r="K134" s="312"/>
      <c r="L134" s="293"/>
      <c r="M134" s="295"/>
      <c r="N134" s="293"/>
      <c r="O134" s="295"/>
      <c r="P134" s="293"/>
      <c r="Q134" s="295"/>
    </row>
    <row r="135" spans="1:17" x14ac:dyDescent="0.25">
      <c r="A135" s="12"/>
      <c r="B135" s="308" t="s">
        <v>50</v>
      </c>
      <c r="C135" s="308"/>
      <c r="D135" s="308"/>
      <c r="E135" s="308"/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308"/>
      <c r="Q135" s="308"/>
    </row>
    <row r="136" spans="1:17" ht="28.5" customHeight="1" x14ac:dyDescent="0.25">
      <c r="A136" s="23">
        <v>1</v>
      </c>
      <c r="B136" s="310" t="s">
        <v>85</v>
      </c>
      <c r="C136" s="311"/>
      <c r="D136" s="311"/>
      <c r="E136" s="311"/>
      <c r="F136" s="311"/>
      <c r="G136" s="312"/>
      <c r="H136" s="13" t="s">
        <v>87</v>
      </c>
      <c r="I136" s="310" t="s">
        <v>58</v>
      </c>
      <c r="J136" s="311"/>
      <c r="K136" s="312"/>
      <c r="L136" s="293">
        <v>0</v>
      </c>
      <c r="M136" s="295"/>
      <c r="N136" s="293">
        <v>0</v>
      </c>
      <c r="O136" s="295"/>
      <c r="P136" s="322">
        <v>0</v>
      </c>
      <c r="Q136" s="323"/>
    </row>
    <row r="137" spans="1:17" ht="29.25" customHeight="1" x14ac:dyDescent="0.25">
      <c r="A137" s="23">
        <v>2</v>
      </c>
      <c r="B137" s="310" t="s">
        <v>86</v>
      </c>
      <c r="C137" s="311"/>
      <c r="D137" s="311"/>
      <c r="E137" s="311"/>
      <c r="F137" s="311"/>
      <c r="G137" s="312"/>
      <c r="H137" s="13" t="s">
        <v>87</v>
      </c>
      <c r="I137" s="310" t="s">
        <v>58</v>
      </c>
      <c r="J137" s="311"/>
      <c r="K137" s="312"/>
      <c r="L137" s="293">
        <v>0</v>
      </c>
      <c r="M137" s="295"/>
      <c r="N137" s="293">
        <v>100</v>
      </c>
      <c r="O137" s="295"/>
      <c r="P137" s="322">
        <v>100</v>
      </c>
      <c r="Q137" s="323"/>
    </row>
    <row r="138" spans="1:17" ht="42" hidden="1" customHeight="1" x14ac:dyDescent="0.25">
      <c r="A138" s="23">
        <v>3</v>
      </c>
      <c r="B138" s="297" t="s">
        <v>166</v>
      </c>
      <c r="C138" s="298"/>
      <c r="D138" s="298"/>
      <c r="E138" s="298"/>
      <c r="F138" s="298"/>
      <c r="G138" s="299"/>
      <c r="H138" s="13" t="s">
        <v>87</v>
      </c>
      <c r="I138" s="310" t="s">
        <v>58</v>
      </c>
      <c r="J138" s="311"/>
      <c r="K138" s="312"/>
      <c r="L138" s="293">
        <v>0</v>
      </c>
      <c r="M138" s="295"/>
      <c r="N138" s="293">
        <v>0</v>
      </c>
      <c r="O138" s="295"/>
      <c r="P138" s="322">
        <v>0</v>
      </c>
      <c r="Q138" s="323"/>
    </row>
    <row r="139" spans="1:17" hidden="1" x14ac:dyDescent="0.25">
      <c r="A139" s="23">
        <v>4</v>
      </c>
      <c r="B139" s="310"/>
      <c r="C139" s="311"/>
      <c r="D139" s="311"/>
      <c r="E139" s="311"/>
      <c r="F139" s="311"/>
      <c r="G139" s="312"/>
      <c r="H139" s="13"/>
      <c r="I139" s="310"/>
      <c r="J139" s="311"/>
      <c r="K139" s="312"/>
      <c r="L139" s="293"/>
      <c r="M139" s="295"/>
      <c r="N139" s="293"/>
      <c r="O139" s="295"/>
      <c r="P139" s="293"/>
      <c r="Q139" s="295"/>
    </row>
    <row r="140" spans="1:17" hidden="1" x14ac:dyDescent="0.25">
      <c r="A140" s="23">
        <v>5</v>
      </c>
      <c r="B140" s="310"/>
      <c r="C140" s="311"/>
      <c r="D140" s="311"/>
      <c r="E140" s="311"/>
      <c r="F140" s="311"/>
      <c r="G140" s="312"/>
      <c r="H140" s="13"/>
      <c r="I140" s="310"/>
      <c r="J140" s="311"/>
      <c r="K140" s="312"/>
      <c r="L140" s="293"/>
      <c r="M140" s="295"/>
      <c r="N140" s="293"/>
      <c r="O140" s="295"/>
      <c r="P140" s="293"/>
      <c r="Q140" s="295"/>
    </row>
    <row r="141" spans="1:17" ht="17.25" hidden="1" customHeight="1" x14ac:dyDescent="0.25">
      <c r="A141" s="12"/>
      <c r="B141" s="303" t="s">
        <v>66</v>
      </c>
      <c r="C141" s="304"/>
      <c r="D141" s="303" t="s">
        <v>89</v>
      </c>
      <c r="E141" s="332"/>
      <c r="F141" s="332"/>
      <c r="G141" s="332"/>
      <c r="H141" s="332"/>
      <c r="I141" s="332"/>
      <c r="J141" s="332"/>
      <c r="K141" s="332"/>
      <c r="L141" s="332"/>
      <c r="M141" s="332"/>
      <c r="N141" s="332"/>
      <c r="O141" s="332"/>
      <c r="P141" s="332"/>
      <c r="Q141" s="304"/>
    </row>
    <row r="142" spans="1:17" hidden="1" x14ac:dyDescent="0.25">
      <c r="A142" s="12"/>
      <c r="B142" s="308" t="s">
        <v>46</v>
      </c>
      <c r="C142" s="308"/>
      <c r="D142" s="308"/>
      <c r="E142" s="308"/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308"/>
      <c r="Q142" s="308"/>
    </row>
    <row r="143" spans="1:17" ht="61.5" hidden="1" customHeight="1" x14ac:dyDescent="0.25">
      <c r="A143" s="44">
        <v>1</v>
      </c>
      <c r="B143" s="297" t="s">
        <v>90</v>
      </c>
      <c r="C143" s="298"/>
      <c r="D143" s="298"/>
      <c r="E143" s="298"/>
      <c r="F143" s="298"/>
      <c r="G143" s="299"/>
      <c r="H143" s="13" t="s">
        <v>57</v>
      </c>
      <c r="I143" s="300" t="s">
        <v>121</v>
      </c>
      <c r="J143" s="300"/>
      <c r="K143" s="300"/>
      <c r="L143" s="322">
        <v>0</v>
      </c>
      <c r="M143" s="323"/>
      <c r="N143" s="322">
        <f>L71</f>
        <v>0</v>
      </c>
      <c r="O143" s="323"/>
      <c r="P143" s="301">
        <f t="shared" ref="P143:P144" si="3">N143+L143</f>
        <v>0</v>
      </c>
      <c r="Q143" s="295"/>
    </row>
    <row r="144" spans="1:17" ht="21" hidden="1" customHeight="1" x14ac:dyDescent="0.25">
      <c r="A144" s="44"/>
      <c r="B144" s="297" t="s">
        <v>91</v>
      </c>
      <c r="C144" s="298"/>
      <c r="D144" s="298"/>
      <c r="E144" s="298"/>
      <c r="F144" s="298"/>
      <c r="G144" s="299"/>
      <c r="H144" s="13" t="s">
        <v>115</v>
      </c>
      <c r="I144" s="300" t="s">
        <v>81</v>
      </c>
      <c r="J144" s="300"/>
      <c r="K144" s="300"/>
      <c r="L144" s="322">
        <v>0</v>
      </c>
      <c r="M144" s="323"/>
      <c r="N144" s="324"/>
      <c r="O144" s="325"/>
      <c r="P144" s="324">
        <f t="shared" si="3"/>
        <v>0</v>
      </c>
      <c r="Q144" s="325"/>
    </row>
    <row r="145" spans="1:17" ht="21" hidden="1" customHeight="1" x14ac:dyDescent="0.25">
      <c r="A145" s="45">
        <v>2</v>
      </c>
      <c r="B145" s="326"/>
      <c r="C145" s="327"/>
      <c r="D145" s="327"/>
      <c r="E145" s="327"/>
      <c r="F145" s="327"/>
      <c r="G145" s="328"/>
      <c r="H145" s="13"/>
      <c r="I145" s="329"/>
      <c r="J145" s="330"/>
      <c r="K145" s="331"/>
      <c r="L145" s="322"/>
      <c r="M145" s="323"/>
      <c r="N145" s="322"/>
      <c r="O145" s="323"/>
      <c r="P145" s="322"/>
      <c r="Q145" s="323"/>
    </row>
    <row r="146" spans="1:17" ht="21" hidden="1" customHeight="1" x14ac:dyDescent="0.25">
      <c r="A146" s="44"/>
      <c r="B146" s="297"/>
      <c r="C146" s="298"/>
      <c r="D146" s="298"/>
      <c r="E146" s="298"/>
      <c r="F146" s="298"/>
      <c r="G146" s="299"/>
      <c r="H146" s="13"/>
      <c r="I146" s="329"/>
      <c r="J146" s="330"/>
      <c r="K146" s="331"/>
      <c r="L146" s="322"/>
      <c r="M146" s="323"/>
      <c r="N146" s="322"/>
      <c r="O146" s="323"/>
      <c r="P146" s="322"/>
      <c r="Q146" s="323"/>
    </row>
    <row r="147" spans="1:17" ht="21" hidden="1" customHeight="1" x14ac:dyDescent="0.25">
      <c r="A147" s="44">
        <v>3</v>
      </c>
      <c r="B147" s="297"/>
      <c r="C147" s="298"/>
      <c r="D147" s="298"/>
      <c r="E147" s="298"/>
      <c r="F147" s="298"/>
      <c r="G147" s="299"/>
      <c r="H147" s="13"/>
      <c r="I147" s="329"/>
      <c r="J147" s="330"/>
      <c r="K147" s="331"/>
      <c r="L147" s="322"/>
      <c r="M147" s="323"/>
      <c r="N147" s="322"/>
      <c r="O147" s="323"/>
      <c r="P147" s="322"/>
      <c r="Q147" s="323"/>
    </row>
    <row r="148" spans="1:17" ht="21" hidden="1" customHeight="1" x14ac:dyDescent="0.25">
      <c r="A148" s="44">
        <v>4</v>
      </c>
      <c r="B148" s="297"/>
      <c r="C148" s="298"/>
      <c r="D148" s="298"/>
      <c r="E148" s="298"/>
      <c r="F148" s="298"/>
      <c r="G148" s="299"/>
      <c r="H148" s="13"/>
      <c r="I148" s="329"/>
      <c r="J148" s="330"/>
      <c r="K148" s="331"/>
      <c r="L148" s="322"/>
      <c r="M148" s="323"/>
      <c r="N148" s="322"/>
      <c r="O148" s="323"/>
      <c r="P148" s="322"/>
      <c r="Q148" s="323"/>
    </row>
    <row r="149" spans="1:17" ht="21" hidden="1" customHeight="1" x14ac:dyDescent="0.25">
      <c r="A149" s="45">
        <v>5</v>
      </c>
      <c r="B149" s="326"/>
      <c r="C149" s="327"/>
      <c r="D149" s="327"/>
      <c r="E149" s="327"/>
      <c r="F149" s="327"/>
      <c r="G149" s="328"/>
      <c r="H149" s="13"/>
      <c r="I149" s="329"/>
      <c r="J149" s="330"/>
      <c r="K149" s="331"/>
      <c r="L149" s="322"/>
      <c r="M149" s="323"/>
      <c r="N149" s="322"/>
      <c r="O149" s="323"/>
      <c r="P149" s="322"/>
      <c r="Q149" s="323"/>
    </row>
    <row r="150" spans="1:17" ht="21" hidden="1" customHeight="1" x14ac:dyDescent="0.25">
      <c r="A150" s="44"/>
      <c r="B150" s="297"/>
      <c r="C150" s="298"/>
      <c r="D150" s="298"/>
      <c r="E150" s="298"/>
      <c r="F150" s="298"/>
      <c r="G150" s="299"/>
      <c r="H150" s="13"/>
      <c r="I150" s="329"/>
      <c r="J150" s="330"/>
      <c r="K150" s="331"/>
      <c r="L150" s="322"/>
      <c r="M150" s="323"/>
      <c r="N150" s="322"/>
      <c r="O150" s="323"/>
      <c r="P150" s="322"/>
      <c r="Q150" s="323"/>
    </row>
    <row r="151" spans="1:17" ht="21" hidden="1" customHeight="1" x14ac:dyDescent="0.25">
      <c r="A151" s="44">
        <v>6</v>
      </c>
      <c r="B151" s="297"/>
      <c r="C151" s="298"/>
      <c r="D151" s="298"/>
      <c r="E151" s="298"/>
      <c r="F151" s="298"/>
      <c r="G151" s="299"/>
      <c r="H151" s="13"/>
      <c r="I151" s="329"/>
      <c r="J151" s="330"/>
      <c r="K151" s="331"/>
      <c r="L151" s="322"/>
      <c r="M151" s="323"/>
      <c r="N151" s="322"/>
      <c r="O151" s="323"/>
      <c r="P151" s="322"/>
      <c r="Q151" s="323"/>
    </row>
    <row r="152" spans="1:17" ht="21" hidden="1" customHeight="1" x14ac:dyDescent="0.25">
      <c r="A152" s="44">
        <v>7</v>
      </c>
      <c r="B152" s="297"/>
      <c r="C152" s="298"/>
      <c r="D152" s="298"/>
      <c r="E152" s="298"/>
      <c r="F152" s="298"/>
      <c r="G152" s="299"/>
      <c r="H152" s="13"/>
      <c r="I152" s="329"/>
      <c r="J152" s="330"/>
      <c r="K152" s="331"/>
      <c r="L152" s="322"/>
      <c r="M152" s="323"/>
      <c r="N152" s="322"/>
      <c r="O152" s="323"/>
      <c r="P152" s="322"/>
      <c r="Q152" s="323"/>
    </row>
    <row r="153" spans="1:17" ht="21" hidden="1" customHeight="1" x14ac:dyDescent="0.25">
      <c r="A153" s="45">
        <v>8</v>
      </c>
      <c r="B153" s="326"/>
      <c r="C153" s="327"/>
      <c r="D153" s="327"/>
      <c r="E153" s="327"/>
      <c r="F153" s="327"/>
      <c r="G153" s="328"/>
      <c r="H153" s="13"/>
      <c r="I153" s="329"/>
      <c r="J153" s="330"/>
      <c r="K153" s="331"/>
      <c r="L153" s="322"/>
      <c r="M153" s="323"/>
      <c r="N153" s="322"/>
      <c r="O153" s="323"/>
      <c r="P153" s="322"/>
      <c r="Q153" s="323"/>
    </row>
    <row r="154" spans="1:17" ht="21" hidden="1" customHeight="1" x14ac:dyDescent="0.25">
      <c r="A154" s="44"/>
      <c r="B154" s="297"/>
      <c r="C154" s="298"/>
      <c r="D154" s="298"/>
      <c r="E154" s="298"/>
      <c r="F154" s="298"/>
      <c r="G154" s="299"/>
      <c r="H154" s="13"/>
      <c r="I154" s="329"/>
      <c r="J154" s="330"/>
      <c r="K154" s="331"/>
      <c r="L154" s="322"/>
      <c r="M154" s="323"/>
      <c r="N154" s="322"/>
      <c r="O154" s="323"/>
      <c r="P154" s="322"/>
      <c r="Q154" s="323"/>
    </row>
    <row r="155" spans="1:17" ht="21" hidden="1" customHeight="1" x14ac:dyDescent="0.25">
      <c r="A155" s="44">
        <v>9</v>
      </c>
      <c r="B155" s="297"/>
      <c r="C155" s="298"/>
      <c r="D155" s="298"/>
      <c r="E155" s="298"/>
      <c r="F155" s="298"/>
      <c r="G155" s="299"/>
      <c r="H155" s="13"/>
      <c r="I155" s="329"/>
      <c r="J155" s="330"/>
      <c r="K155" s="331"/>
      <c r="L155" s="322"/>
      <c r="M155" s="323"/>
      <c r="N155" s="322"/>
      <c r="O155" s="323"/>
      <c r="P155" s="322"/>
      <c r="Q155" s="323"/>
    </row>
    <row r="156" spans="1:17" ht="21" hidden="1" customHeight="1" x14ac:dyDescent="0.25">
      <c r="A156" s="44">
        <v>10</v>
      </c>
      <c r="B156" s="297"/>
      <c r="C156" s="298"/>
      <c r="D156" s="298"/>
      <c r="E156" s="298"/>
      <c r="F156" s="298"/>
      <c r="G156" s="299"/>
      <c r="H156" s="13"/>
      <c r="I156" s="329"/>
      <c r="J156" s="330"/>
      <c r="K156" s="331"/>
      <c r="L156" s="322"/>
      <c r="M156" s="323"/>
      <c r="N156" s="322"/>
      <c r="O156" s="323"/>
      <c r="P156" s="322"/>
      <c r="Q156" s="323"/>
    </row>
    <row r="157" spans="1:17" ht="21" hidden="1" customHeight="1" x14ac:dyDescent="0.25">
      <c r="A157" s="23">
        <v>6</v>
      </c>
      <c r="B157" s="310"/>
      <c r="C157" s="311"/>
      <c r="D157" s="311"/>
      <c r="E157" s="311"/>
      <c r="F157" s="311"/>
      <c r="G157" s="312"/>
      <c r="H157" s="13"/>
      <c r="I157" s="310"/>
      <c r="J157" s="311"/>
      <c r="K157" s="312"/>
      <c r="L157" s="293"/>
      <c r="M157" s="295"/>
      <c r="N157" s="293"/>
      <c r="O157" s="295"/>
      <c r="P157" s="293"/>
      <c r="Q157" s="295"/>
    </row>
    <row r="158" spans="1:17" ht="21" hidden="1" customHeight="1" x14ac:dyDescent="0.25">
      <c r="A158" s="23">
        <v>7</v>
      </c>
      <c r="B158" s="310"/>
      <c r="C158" s="311"/>
      <c r="D158" s="311"/>
      <c r="E158" s="311"/>
      <c r="F158" s="311"/>
      <c r="G158" s="312"/>
      <c r="H158" s="13"/>
      <c r="I158" s="310"/>
      <c r="J158" s="311"/>
      <c r="K158" s="312"/>
      <c r="L158" s="293"/>
      <c r="M158" s="295"/>
      <c r="N158" s="293"/>
      <c r="O158" s="295"/>
      <c r="P158" s="293"/>
      <c r="Q158" s="295"/>
    </row>
    <row r="159" spans="1:17" ht="21" hidden="1" customHeight="1" x14ac:dyDescent="0.25">
      <c r="A159" s="23">
        <v>8</v>
      </c>
      <c r="B159" s="310"/>
      <c r="C159" s="311"/>
      <c r="D159" s="311"/>
      <c r="E159" s="311"/>
      <c r="F159" s="311"/>
      <c r="G159" s="312"/>
      <c r="H159" s="13"/>
      <c r="I159" s="310"/>
      <c r="J159" s="311"/>
      <c r="K159" s="312"/>
      <c r="L159" s="293"/>
      <c r="M159" s="295"/>
      <c r="N159" s="293"/>
      <c r="O159" s="295"/>
      <c r="P159" s="293"/>
      <c r="Q159" s="295"/>
    </row>
    <row r="160" spans="1:17" ht="21" hidden="1" customHeight="1" x14ac:dyDescent="0.25">
      <c r="A160" s="23">
        <v>9</v>
      </c>
      <c r="B160" s="310"/>
      <c r="C160" s="311"/>
      <c r="D160" s="311"/>
      <c r="E160" s="311"/>
      <c r="F160" s="311"/>
      <c r="G160" s="312"/>
      <c r="H160" s="13"/>
      <c r="I160" s="310"/>
      <c r="J160" s="311"/>
      <c r="K160" s="312"/>
      <c r="L160" s="293"/>
      <c r="M160" s="295"/>
      <c r="N160" s="293"/>
      <c r="O160" s="295"/>
      <c r="P160" s="293"/>
      <c r="Q160" s="295"/>
    </row>
    <row r="161" spans="1:17" hidden="1" x14ac:dyDescent="0.25">
      <c r="A161" s="23">
        <v>10</v>
      </c>
      <c r="B161" s="310"/>
      <c r="C161" s="311"/>
      <c r="D161" s="311"/>
      <c r="E161" s="311"/>
      <c r="F161" s="311"/>
      <c r="G161" s="312"/>
      <c r="H161" s="13"/>
      <c r="I161" s="310"/>
      <c r="J161" s="311"/>
      <c r="K161" s="312"/>
      <c r="L161" s="293"/>
      <c r="M161" s="295"/>
      <c r="N161" s="293"/>
      <c r="O161" s="295"/>
      <c r="P161" s="293"/>
      <c r="Q161" s="295"/>
    </row>
    <row r="162" spans="1:17" hidden="1" x14ac:dyDescent="0.25">
      <c r="A162" s="12"/>
      <c r="B162" s="308" t="s">
        <v>47</v>
      </c>
      <c r="C162" s="308"/>
      <c r="D162" s="308"/>
      <c r="E162" s="308"/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</row>
    <row r="163" spans="1:17" ht="58.5" hidden="1" customHeight="1" x14ac:dyDescent="0.25">
      <c r="A163" s="23">
        <v>1</v>
      </c>
      <c r="B163" s="297" t="s">
        <v>109</v>
      </c>
      <c r="C163" s="298"/>
      <c r="D163" s="298"/>
      <c r="E163" s="298"/>
      <c r="F163" s="298"/>
      <c r="G163" s="299"/>
      <c r="H163" s="13" t="s">
        <v>57</v>
      </c>
      <c r="I163" s="333" t="s">
        <v>121</v>
      </c>
      <c r="J163" s="334"/>
      <c r="K163" s="335"/>
      <c r="L163" s="336">
        <v>0</v>
      </c>
      <c r="M163" s="337"/>
      <c r="N163" s="336">
        <v>1</v>
      </c>
      <c r="O163" s="337"/>
      <c r="P163" s="301">
        <f t="shared" ref="P163" si="4">N163+L163</f>
        <v>1</v>
      </c>
      <c r="Q163" s="295"/>
    </row>
    <row r="164" spans="1:17" hidden="1" x14ac:dyDescent="0.25">
      <c r="A164" s="23">
        <v>2</v>
      </c>
      <c r="B164" s="297"/>
      <c r="C164" s="298"/>
      <c r="D164" s="298"/>
      <c r="E164" s="298"/>
      <c r="F164" s="298"/>
      <c r="G164" s="299"/>
      <c r="H164" s="51"/>
      <c r="I164" s="297"/>
      <c r="J164" s="298"/>
      <c r="K164" s="299"/>
      <c r="L164" s="336"/>
      <c r="M164" s="337"/>
      <c r="N164" s="336"/>
      <c r="O164" s="337"/>
      <c r="P164" s="336"/>
      <c r="Q164" s="337"/>
    </row>
    <row r="165" spans="1:17" hidden="1" x14ac:dyDescent="0.25">
      <c r="A165" s="23">
        <v>3</v>
      </c>
      <c r="B165" s="297"/>
      <c r="C165" s="298"/>
      <c r="D165" s="298"/>
      <c r="E165" s="298"/>
      <c r="F165" s="298"/>
      <c r="G165" s="299"/>
      <c r="H165" s="51"/>
      <c r="I165" s="297"/>
      <c r="J165" s="298"/>
      <c r="K165" s="299"/>
      <c r="L165" s="336"/>
      <c r="M165" s="337"/>
      <c r="N165" s="336"/>
      <c r="O165" s="337"/>
      <c r="P165" s="336"/>
      <c r="Q165" s="337"/>
    </row>
    <row r="166" spans="1:17" hidden="1" x14ac:dyDescent="0.25">
      <c r="A166" s="23">
        <v>4</v>
      </c>
      <c r="B166" s="297"/>
      <c r="C166" s="298"/>
      <c r="D166" s="298"/>
      <c r="E166" s="298"/>
      <c r="F166" s="298"/>
      <c r="G166" s="299"/>
      <c r="H166" s="51"/>
      <c r="I166" s="297"/>
      <c r="J166" s="298"/>
      <c r="K166" s="299"/>
      <c r="L166" s="336"/>
      <c r="M166" s="337"/>
      <c r="N166" s="336"/>
      <c r="O166" s="337"/>
      <c r="P166" s="336"/>
      <c r="Q166" s="337"/>
    </row>
    <row r="167" spans="1:17" hidden="1" x14ac:dyDescent="0.25">
      <c r="A167" s="23">
        <v>5</v>
      </c>
      <c r="B167" s="297"/>
      <c r="C167" s="298"/>
      <c r="D167" s="298"/>
      <c r="E167" s="298"/>
      <c r="F167" s="298"/>
      <c r="G167" s="299"/>
      <c r="H167" s="51"/>
      <c r="I167" s="297"/>
      <c r="J167" s="298"/>
      <c r="K167" s="299"/>
      <c r="L167" s="336"/>
      <c r="M167" s="337"/>
      <c r="N167" s="336"/>
      <c r="O167" s="337"/>
      <c r="P167" s="336"/>
      <c r="Q167" s="337"/>
    </row>
    <row r="168" spans="1:17" hidden="1" x14ac:dyDescent="0.25">
      <c r="A168" s="23">
        <v>6</v>
      </c>
      <c r="B168" s="297"/>
      <c r="C168" s="298"/>
      <c r="D168" s="298"/>
      <c r="E168" s="298"/>
      <c r="F168" s="298"/>
      <c r="G168" s="299"/>
      <c r="H168" s="51"/>
      <c r="I168" s="297"/>
      <c r="J168" s="298"/>
      <c r="K168" s="299"/>
      <c r="L168" s="336"/>
      <c r="M168" s="337"/>
      <c r="N168" s="336"/>
      <c r="O168" s="337"/>
      <c r="P168" s="336"/>
      <c r="Q168" s="337"/>
    </row>
    <row r="169" spans="1:17" hidden="1" x14ac:dyDescent="0.25">
      <c r="A169" s="23">
        <v>7</v>
      </c>
      <c r="B169" s="297"/>
      <c r="C169" s="298"/>
      <c r="D169" s="298"/>
      <c r="E169" s="298"/>
      <c r="F169" s="298"/>
      <c r="G169" s="299"/>
      <c r="H169" s="51"/>
      <c r="I169" s="297"/>
      <c r="J169" s="298"/>
      <c r="K169" s="299"/>
      <c r="L169" s="336"/>
      <c r="M169" s="337"/>
      <c r="N169" s="336"/>
      <c r="O169" s="337"/>
      <c r="P169" s="336"/>
      <c r="Q169" s="337"/>
    </row>
    <row r="170" spans="1:17" hidden="1" x14ac:dyDescent="0.25">
      <c r="A170" s="23">
        <v>8</v>
      </c>
      <c r="B170" s="297"/>
      <c r="C170" s="298"/>
      <c r="D170" s="298"/>
      <c r="E170" s="298"/>
      <c r="F170" s="298"/>
      <c r="G170" s="299"/>
      <c r="H170" s="51"/>
      <c r="I170" s="297"/>
      <c r="J170" s="298"/>
      <c r="K170" s="299"/>
      <c r="L170" s="336"/>
      <c r="M170" s="337"/>
      <c r="N170" s="336"/>
      <c r="O170" s="337"/>
      <c r="P170" s="336"/>
      <c r="Q170" s="337"/>
    </row>
    <row r="171" spans="1:17" hidden="1" x14ac:dyDescent="0.25">
      <c r="A171" s="23">
        <v>9</v>
      </c>
      <c r="B171" s="297"/>
      <c r="C171" s="298"/>
      <c r="D171" s="298"/>
      <c r="E171" s="298"/>
      <c r="F171" s="298"/>
      <c r="G171" s="299"/>
      <c r="H171" s="51"/>
      <c r="I171" s="297"/>
      <c r="J171" s="298"/>
      <c r="K171" s="299"/>
      <c r="L171" s="336"/>
      <c r="M171" s="337"/>
      <c r="N171" s="336"/>
      <c r="O171" s="337"/>
      <c r="P171" s="336"/>
      <c r="Q171" s="337"/>
    </row>
    <row r="172" spans="1:17" hidden="1" x14ac:dyDescent="0.25">
      <c r="A172" s="23">
        <v>10</v>
      </c>
      <c r="B172" s="297"/>
      <c r="C172" s="298"/>
      <c r="D172" s="298"/>
      <c r="E172" s="298"/>
      <c r="F172" s="298"/>
      <c r="G172" s="299"/>
      <c r="H172" s="51"/>
      <c r="I172" s="297"/>
      <c r="J172" s="298"/>
      <c r="K172" s="299"/>
      <c r="L172" s="336"/>
      <c r="M172" s="337"/>
      <c r="N172" s="336"/>
      <c r="O172" s="337"/>
      <c r="P172" s="336"/>
      <c r="Q172" s="337"/>
    </row>
    <row r="173" spans="1:17" hidden="1" x14ac:dyDescent="0.25">
      <c r="A173" s="12"/>
      <c r="B173" s="338" t="s">
        <v>49</v>
      </c>
      <c r="C173" s="338"/>
      <c r="D173" s="338"/>
      <c r="E173" s="338"/>
      <c r="F173" s="338"/>
      <c r="G173" s="338"/>
      <c r="H173" s="338"/>
      <c r="I173" s="338"/>
      <c r="J173" s="338"/>
      <c r="K173" s="338"/>
      <c r="L173" s="338"/>
      <c r="M173" s="338"/>
      <c r="N173" s="338"/>
      <c r="O173" s="338"/>
      <c r="P173" s="338"/>
      <c r="Q173" s="338"/>
    </row>
    <row r="174" spans="1:17" ht="22.5" hidden="1" customHeight="1" x14ac:dyDescent="0.25">
      <c r="A174" s="23">
        <v>1</v>
      </c>
      <c r="B174" s="297" t="s">
        <v>113</v>
      </c>
      <c r="C174" s="298"/>
      <c r="D174" s="298"/>
      <c r="E174" s="298"/>
      <c r="F174" s="298"/>
      <c r="G174" s="299"/>
      <c r="H174" s="51" t="s">
        <v>32</v>
      </c>
      <c r="I174" s="297" t="s">
        <v>106</v>
      </c>
      <c r="J174" s="298"/>
      <c r="K174" s="299"/>
      <c r="L174" s="336">
        <v>0</v>
      </c>
      <c r="M174" s="337"/>
      <c r="N174" s="339">
        <f>N143/N163</f>
        <v>0</v>
      </c>
      <c r="O174" s="340"/>
      <c r="P174" s="339">
        <f t="shared" ref="P174" si="5">P143/P163</f>
        <v>0</v>
      </c>
      <c r="Q174" s="340"/>
    </row>
    <row r="175" spans="1:17" ht="23.25" hidden="1" customHeight="1" x14ac:dyDescent="0.25">
      <c r="A175" s="23">
        <v>2</v>
      </c>
      <c r="B175" s="297" t="s">
        <v>122</v>
      </c>
      <c r="C175" s="298"/>
      <c r="D175" s="298"/>
      <c r="E175" s="298"/>
      <c r="F175" s="298"/>
      <c r="G175" s="299"/>
      <c r="H175" s="51" t="s">
        <v>32</v>
      </c>
      <c r="I175" s="297" t="s">
        <v>112</v>
      </c>
      <c r="J175" s="298"/>
      <c r="K175" s="299"/>
      <c r="L175" s="336">
        <v>0</v>
      </c>
      <c r="M175" s="337"/>
      <c r="N175" s="341" t="e">
        <f>N143/N144</f>
        <v>#DIV/0!</v>
      </c>
      <c r="O175" s="342"/>
      <c r="P175" s="341" t="e">
        <f>P143/P144</f>
        <v>#DIV/0!</v>
      </c>
      <c r="Q175" s="342"/>
    </row>
    <row r="176" spans="1:17" hidden="1" x14ac:dyDescent="0.25">
      <c r="A176" s="23">
        <v>3</v>
      </c>
      <c r="B176" s="297"/>
      <c r="C176" s="298"/>
      <c r="D176" s="298"/>
      <c r="E176" s="298"/>
      <c r="F176" s="298"/>
      <c r="G176" s="299"/>
      <c r="H176" s="51"/>
      <c r="I176" s="297"/>
      <c r="J176" s="298"/>
      <c r="K176" s="299"/>
      <c r="L176" s="336"/>
      <c r="M176" s="337"/>
      <c r="N176" s="336"/>
      <c r="O176" s="337"/>
      <c r="P176" s="336"/>
      <c r="Q176" s="337"/>
    </row>
    <row r="177" spans="1:17" hidden="1" x14ac:dyDescent="0.25">
      <c r="A177" s="23">
        <v>4</v>
      </c>
      <c r="B177" s="297"/>
      <c r="C177" s="298"/>
      <c r="D177" s="298"/>
      <c r="E177" s="298"/>
      <c r="F177" s="298"/>
      <c r="G177" s="299"/>
      <c r="H177" s="51"/>
      <c r="I177" s="297"/>
      <c r="J177" s="298"/>
      <c r="K177" s="299"/>
      <c r="L177" s="336"/>
      <c r="M177" s="337"/>
      <c r="N177" s="336"/>
      <c r="O177" s="337"/>
      <c r="P177" s="336"/>
      <c r="Q177" s="337"/>
    </row>
    <row r="178" spans="1:17" hidden="1" x14ac:dyDescent="0.25">
      <c r="A178" s="23">
        <v>5</v>
      </c>
      <c r="B178" s="297"/>
      <c r="C178" s="298"/>
      <c r="D178" s="298"/>
      <c r="E178" s="298"/>
      <c r="F178" s="298"/>
      <c r="G178" s="299"/>
      <c r="H178" s="51"/>
      <c r="I178" s="297"/>
      <c r="J178" s="298"/>
      <c r="K178" s="299"/>
      <c r="L178" s="336"/>
      <c r="M178" s="337"/>
      <c r="N178" s="336"/>
      <c r="O178" s="337"/>
      <c r="P178" s="336"/>
      <c r="Q178" s="337"/>
    </row>
    <row r="179" spans="1:17" hidden="1" x14ac:dyDescent="0.25">
      <c r="A179" s="12"/>
      <c r="B179" s="338" t="s">
        <v>50</v>
      </c>
      <c r="C179" s="338"/>
      <c r="D179" s="338"/>
      <c r="E179" s="338"/>
      <c r="F179" s="338"/>
      <c r="G179" s="338"/>
      <c r="H179" s="338"/>
      <c r="I179" s="338"/>
      <c r="J179" s="338"/>
      <c r="K179" s="338"/>
      <c r="L179" s="338"/>
      <c r="M179" s="338"/>
      <c r="N179" s="338"/>
      <c r="O179" s="338"/>
      <c r="P179" s="338"/>
      <c r="Q179" s="338"/>
    </row>
    <row r="180" spans="1:17" ht="29.25" hidden="1" customHeight="1" x14ac:dyDescent="0.25">
      <c r="A180" s="23">
        <v>1</v>
      </c>
      <c r="B180" s="297" t="s">
        <v>110</v>
      </c>
      <c r="C180" s="298"/>
      <c r="D180" s="298"/>
      <c r="E180" s="298"/>
      <c r="F180" s="298"/>
      <c r="G180" s="299"/>
      <c r="H180" s="13" t="s">
        <v>87</v>
      </c>
      <c r="I180" s="310" t="s">
        <v>58</v>
      </c>
      <c r="J180" s="311"/>
      <c r="K180" s="312"/>
      <c r="L180" s="293">
        <v>0</v>
      </c>
      <c r="M180" s="295"/>
      <c r="N180" s="293">
        <v>50</v>
      </c>
      <c r="O180" s="295"/>
      <c r="P180" s="322">
        <v>50</v>
      </c>
      <c r="Q180" s="323"/>
    </row>
    <row r="181" spans="1:17" ht="32.25" hidden="1" customHeight="1" x14ac:dyDescent="0.25">
      <c r="A181" s="23">
        <v>2</v>
      </c>
      <c r="B181" s="297" t="s">
        <v>111</v>
      </c>
      <c r="C181" s="298"/>
      <c r="D181" s="298"/>
      <c r="E181" s="298"/>
      <c r="F181" s="298"/>
      <c r="G181" s="299"/>
      <c r="H181" s="13" t="s">
        <v>87</v>
      </c>
      <c r="I181" s="310" t="s">
        <v>58</v>
      </c>
      <c r="J181" s="311"/>
      <c r="K181" s="312"/>
      <c r="L181" s="293">
        <v>0</v>
      </c>
      <c r="M181" s="295"/>
      <c r="N181" s="293">
        <v>100</v>
      </c>
      <c r="O181" s="295"/>
      <c r="P181" s="322">
        <v>100</v>
      </c>
      <c r="Q181" s="323"/>
    </row>
    <row r="182" spans="1:17" hidden="1" x14ac:dyDescent="0.25">
      <c r="A182" s="23">
        <v>3</v>
      </c>
      <c r="B182" s="297"/>
      <c r="C182" s="298"/>
      <c r="D182" s="298"/>
      <c r="E182" s="298"/>
      <c r="F182" s="298"/>
      <c r="G182" s="299"/>
      <c r="H182" s="51"/>
      <c r="I182" s="297"/>
      <c r="J182" s="298"/>
      <c r="K182" s="299"/>
      <c r="L182" s="336"/>
      <c r="M182" s="337"/>
      <c r="N182" s="336"/>
      <c r="O182" s="337"/>
      <c r="P182" s="336"/>
      <c r="Q182" s="337"/>
    </row>
    <row r="183" spans="1:17" hidden="1" x14ac:dyDescent="0.25">
      <c r="A183" s="23">
        <v>4</v>
      </c>
      <c r="B183" s="297"/>
      <c r="C183" s="298"/>
      <c r="D183" s="298"/>
      <c r="E183" s="298"/>
      <c r="F183" s="298"/>
      <c r="G183" s="299"/>
      <c r="H183" s="51"/>
      <c r="I183" s="297"/>
      <c r="J183" s="298"/>
      <c r="K183" s="299"/>
      <c r="L183" s="336"/>
      <c r="M183" s="337"/>
      <c r="N183" s="336"/>
      <c r="O183" s="337"/>
      <c r="P183" s="336"/>
      <c r="Q183" s="337"/>
    </row>
    <row r="184" spans="1:17" hidden="1" x14ac:dyDescent="0.25">
      <c r="A184" s="23">
        <v>5</v>
      </c>
      <c r="B184" s="297"/>
      <c r="C184" s="298"/>
      <c r="D184" s="298"/>
      <c r="E184" s="298"/>
      <c r="F184" s="298"/>
      <c r="G184" s="299"/>
      <c r="H184" s="51"/>
      <c r="I184" s="297"/>
      <c r="J184" s="298"/>
      <c r="K184" s="299"/>
      <c r="L184" s="336"/>
      <c r="M184" s="337"/>
      <c r="N184" s="336"/>
      <c r="O184" s="337"/>
      <c r="P184" s="336"/>
      <c r="Q184" s="337"/>
    </row>
    <row r="185" spans="1:17" x14ac:dyDescent="0.25">
      <c r="A185" s="12">
        <v>2</v>
      </c>
      <c r="B185" s="305" t="s">
        <v>48</v>
      </c>
      <c r="C185" s="307"/>
      <c r="D185" s="305" t="s">
        <v>290</v>
      </c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7"/>
    </row>
    <row r="186" spans="1:17" x14ac:dyDescent="0.25">
      <c r="A186" s="12"/>
      <c r="B186" s="308" t="s">
        <v>46</v>
      </c>
      <c r="C186" s="308"/>
      <c r="D186" s="308"/>
      <c r="E186" s="308"/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</row>
    <row r="187" spans="1:17" ht="48" customHeight="1" x14ac:dyDescent="0.25">
      <c r="A187" s="23">
        <v>1</v>
      </c>
      <c r="B187" s="297" t="s">
        <v>308</v>
      </c>
      <c r="C187" s="298"/>
      <c r="D187" s="298"/>
      <c r="E187" s="298"/>
      <c r="F187" s="298"/>
      <c r="G187" s="299"/>
      <c r="H187" s="13" t="s">
        <v>32</v>
      </c>
      <c r="I187" s="300" t="s">
        <v>288</v>
      </c>
      <c r="J187" s="300"/>
      <c r="K187" s="300"/>
      <c r="L187" s="301">
        <f>J72</f>
        <v>0</v>
      </c>
      <c r="M187" s="295"/>
      <c r="N187" s="301">
        <f>L72</f>
        <v>2255000</v>
      </c>
      <c r="O187" s="295"/>
      <c r="P187" s="301">
        <f>L187+N187</f>
        <v>2255000</v>
      </c>
      <c r="Q187" s="295"/>
    </row>
    <row r="188" spans="1:17" x14ac:dyDescent="0.25">
      <c r="A188" s="23">
        <v>2</v>
      </c>
      <c r="B188" s="297" t="s">
        <v>79</v>
      </c>
      <c r="C188" s="298"/>
      <c r="D188" s="298"/>
      <c r="E188" s="298"/>
      <c r="F188" s="298"/>
      <c r="G188" s="299"/>
      <c r="H188" s="13" t="s">
        <v>80</v>
      </c>
      <c r="I188" s="300" t="s">
        <v>81</v>
      </c>
      <c r="J188" s="300"/>
      <c r="K188" s="300"/>
      <c r="L188" s="293"/>
      <c r="M188" s="295"/>
      <c r="N188" s="293">
        <v>1346</v>
      </c>
      <c r="O188" s="295"/>
      <c r="P188" s="301">
        <f>L188+N188</f>
        <v>1346</v>
      </c>
      <c r="Q188" s="295"/>
    </row>
    <row r="189" spans="1:17" hidden="1" x14ac:dyDescent="0.25">
      <c r="A189" s="23">
        <v>3</v>
      </c>
      <c r="B189" s="310"/>
      <c r="C189" s="311"/>
      <c r="D189" s="311"/>
      <c r="E189" s="311"/>
      <c r="F189" s="311"/>
      <c r="G189" s="312"/>
      <c r="H189" s="13"/>
      <c r="I189" s="310"/>
      <c r="J189" s="311"/>
      <c r="K189" s="312"/>
      <c r="L189" s="293"/>
      <c r="M189" s="295"/>
      <c r="N189" s="293"/>
      <c r="O189" s="295"/>
      <c r="P189" s="293"/>
      <c r="Q189" s="295"/>
    </row>
    <row r="190" spans="1:17" hidden="1" x14ac:dyDescent="0.25">
      <c r="A190" s="23">
        <v>4</v>
      </c>
      <c r="B190" s="310"/>
      <c r="C190" s="311"/>
      <c r="D190" s="311"/>
      <c r="E190" s="311"/>
      <c r="F190" s="311"/>
      <c r="G190" s="312"/>
      <c r="H190" s="13"/>
      <c r="I190" s="310"/>
      <c r="J190" s="311"/>
      <c r="K190" s="312"/>
      <c r="L190" s="293"/>
      <c r="M190" s="295"/>
      <c r="N190" s="293"/>
      <c r="O190" s="295"/>
      <c r="P190" s="293"/>
      <c r="Q190" s="295"/>
    </row>
    <row r="191" spans="1:17" hidden="1" x14ac:dyDescent="0.25">
      <c r="A191" s="23">
        <v>5</v>
      </c>
      <c r="B191" s="310"/>
      <c r="C191" s="311"/>
      <c r="D191" s="311"/>
      <c r="E191" s="311"/>
      <c r="F191" s="311"/>
      <c r="G191" s="312"/>
      <c r="H191" s="13"/>
      <c r="I191" s="310"/>
      <c r="J191" s="311"/>
      <c r="K191" s="312"/>
      <c r="L191" s="293"/>
      <c r="M191" s="295"/>
      <c r="N191" s="293"/>
      <c r="O191" s="295"/>
      <c r="P191" s="293"/>
      <c r="Q191" s="295"/>
    </row>
    <row r="192" spans="1:17" hidden="1" x14ac:dyDescent="0.25">
      <c r="A192" s="23">
        <v>6</v>
      </c>
      <c r="B192" s="310"/>
      <c r="C192" s="311"/>
      <c r="D192" s="311"/>
      <c r="E192" s="311"/>
      <c r="F192" s="311"/>
      <c r="G192" s="312"/>
      <c r="H192" s="13"/>
      <c r="I192" s="310"/>
      <c r="J192" s="311"/>
      <c r="K192" s="312"/>
      <c r="L192" s="293"/>
      <c r="M192" s="295"/>
      <c r="N192" s="293"/>
      <c r="O192" s="295"/>
      <c r="P192" s="293"/>
      <c r="Q192" s="295"/>
    </row>
    <row r="193" spans="1:17" hidden="1" x14ac:dyDescent="0.25">
      <c r="A193" s="23">
        <v>7</v>
      </c>
      <c r="B193" s="310"/>
      <c r="C193" s="311"/>
      <c r="D193" s="311"/>
      <c r="E193" s="311"/>
      <c r="F193" s="311"/>
      <c r="G193" s="312"/>
      <c r="H193" s="13"/>
      <c r="I193" s="310"/>
      <c r="J193" s="311"/>
      <c r="K193" s="312"/>
      <c r="L193" s="293"/>
      <c r="M193" s="295"/>
      <c r="N193" s="293"/>
      <c r="O193" s="295"/>
      <c r="P193" s="293"/>
      <c r="Q193" s="295"/>
    </row>
    <row r="194" spans="1:17" hidden="1" x14ac:dyDescent="0.25">
      <c r="A194" s="23">
        <v>8</v>
      </c>
      <c r="B194" s="310"/>
      <c r="C194" s="311"/>
      <c r="D194" s="311"/>
      <c r="E194" s="311"/>
      <c r="F194" s="311"/>
      <c r="G194" s="312"/>
      <c r="H194" s="13"/>
      <c r="I194" s="310"/>
      <c r="J194" s="311"/>
      <c r="K194" s="312"/>
      <c r="L194" s="293"/>
      <c r="M194" s="295"/>
      <c r="N194" s="293"/>
      <c r="O194" s="295"/>
      <c r="P194" s="293"/>
      <c r="Q194" s="295"/>
    </row>
    <row r="195" spans="1:17" hidden="1" x14ac:dyDescent="0.25">
      <c r="A195" s="23">
        <v>9</v>
      </c>
      <c r="B195" s="310"/>
      <c r="C195" s="311"/>
      <c r="D195" s="311"/>
      <c r="E195" s="311"/>
      <c r="F195" s="311"/>
      <c r="G195" s="312"/>
      <c r="H195" s="13"/>
      <c r="I195" s="310"/>
      <c r="J195" s="311"/>
      <c r="K195" s="312"/>
      <c r="L195" s="293"/>
      <c r="M195" s="295"/>
      <c r="N195" s="293"/>
      <c r="O195" s="295"/>
      <c r="P195" s="293"/>
      <c r="Q195" s="295"/>
    </row>
    <row r="196" spans="1:17" hidden="1" x14ac:dyDescent="0.25">
      <c r="A196" s="23">
        <v>10</v>
      </c>
      <c r="B196" s="310"/>
      <c r="C196" s="311"/>
      <c r="D196" s="311"/>
      <c r="E196" s="311"/>
      <c r="F196" s="311"/>
      <c r="G196" s="312"/>
      <c r="H196" s="13"/>
      <c r="I196" s="310"/>
      <c r="J196" s="311"/>
      <c r="K196" s="312"/>
      <c r="L196" s="293"/>
      <c r="M196" s="295"/>
      <c r="N196" s="293"/>
      <c r="O196" s="295"/>
      <c r="P196" s="293"/>
      <c r="Q196" s="295"/>
    </row>
    <row r="197" spans="1:17" x14ac:dyDescent="0.25">
      <c r="A197" s="12"/>
      <c r="B197" s="308" t="s">
        <v>47</v>
      </c>
      <c r="C197" s="308"/>
      <c r="D197" s="308"/>
      <c r="E197" s="308"/>
      <c r="F197" s="308"/>
      <c r="G197" s="308"/>
      <c r="H197" s="308"/>
      <c r="I197" s="308"/>
      <c r="J197" s="308"/>
      <c r="K197" s="308"/>
      <c r="L197" s="308"/>
      <c r="M197" s="308"/>
      <c r="N197" s="308"/>
      <c r="O197" s="308"/>
      <c r="P197" s="308"/>
      <c r="Q197" s="308"/>
    </row>
    <row r="198" spans="1:17" ht="51" customHeight="1" x14ac:dyDescent="0.25">
      <c r="A198" s="23">
        <v>1</v>
      </c>
      <c r="B198" s="310" t="s">
        <v>296</v>
      </c>
      <c r="C198" s="311"/>
      <c r="D198" s="311"/>
      <c r="E198" s="311"/>
      <c r="F198" s="311"/>
      <c r="G198" s="312"/>
      <c r="H198" s="13" t="s">
        <v>57</v>
      </c>
      <c r="I198" s="300" t="s">
        <v>288</v>
      </c>
      <c r="J198" s="300"/>
      <c r="K198" s="300"/>
      <c r="L198" s="293">
        <v>0</v>
      </c>
      <c r="M198" s="295"/>
      <c r="N198" s="293">
        <v>3</v>
      </c>
      <c r="O198" s="295"/>
      <c r="P198" s="301">
        <f>N198+L198</f>
        <v>3</v>
      </c>
      <c r="Q198" s="295"/>
    </row>
    <row r="199" spans="1:17" hidden="1" x14ac:dyDescent="0.25">
      <c r="A199" s="23">
        <v>2</v>
      </c>
      <c r="B199" s="310"/>
      <c r="C199" s="311"/>
      <c r="D199" s="311"/>
      <c r="E199" s="311"/>
      <c r="F199" s="311"/>
      <c r="G199" s="312"/>
      <c r="H199" s="13"/>
      <c r="I199" s="310"/>
      <c r="J199" s="311"/>
      <c r="K199" s="312"/>
      <c r="L199" s="293"/>
      <c r="M199" s="295"/>
      <c r="N199" s="293"/>
      <c r="O199" s="295"/>
      <c r="P199" s="293"/>
      <c r="Q199" s="295"/>
    </row>
    <row r="200" spans="1:17" hidden="1" x14ac:dyDescent="0.25">
      <c r="A200" s="23">
        <v>3</v>
      </c>
      <c r="B200" s="310"/>
      <c r="C200" s="311"/>
      <c r="D200" s="311"/>
      <c r="E200" s="311"/>
      <c r="F200" s="311"/>
      <c r="G200" s="312"/>
      <c r="H200" s="13"/>
      <c r="I200" s="310"/>
      <c r="J200" s="311"/>
      <c r="K200" s="312"/>
      <c r="L200" s="293"/>
      <c r="M200" s="295"/>
      <c r="N200" s="293"/>
      <c r="O200" s="295"/>
      <c r="P200" s="293"/>
      <c r="Q200" s="295"/>
    </row>
    <row r="201" spans="1:17" hidden="1" x14ac:dyDescent="0.25">
      <c r="A201" s="23">
        <v>4</v>
      </c>
      <c r="B201" s="310"/>
      <c r="C201" s="311"/>
      <c r="D201" s="311"/>
      <c r="E201" s="311"/>
      <c r="F201" s="311"/>
      <c r="G201" s="312"/>
      <c r="H201" s="13"/>
      <c r="I201" s="310"/>
      <c r="J201" s="311"/>
      <c r="K201" s="312"/>
      <c r="L201" s="293"/>
      <c r="M201" s="295"/>
      <c r="N201" s="293"/>
      <c r="O201" s="295"/>
      <c r="P201" s="293"/>
      <c r="Q201" s="295"/>
    </row>
    <row r="202" spans="1:17" hidden="1" x14ac:dyDescent="0.25">
      <c r="A202" s="23">
        <v>5</v>
      </c>
      <c r="B202" s="310"/>
      <c r="C202" s="311"/>
      <c r="D202" s="311"/>
      <c r="E202" s="311"/>
      <c r="F202" s="311"/>
      <c r="G202" s="312"/>
      <c r="H202" s="13"/>
      <c r="I202" s="310"/>
      <c r="J202" s="311"/>
      <c r="K202" s="312"/>
      <c r="L202" s="293"/>
      <c r="M202" s="295"/>
      <c r="N202" s="293"/>
      <c r="O202" s="295"/>
      <c r="P202" s="293"/>
      <c r="Q202" s="295"/>
    </row>
    <row r="203" spans="1:17" hidden="1" x14ac:dyDescent="0.25">
      <c r="A203" s="23">
        <v>6</v>
      </c>
      <c r="B203" s="310"/>
      <c r="C203" s="311"/>
      <c r="D203" s="311"/>
      <c r="E203" s="311"/>
      <c r="F203" s="311"/>
      <c r="G203" s="312"/>
      <c r="H203" s="13"/>
      <c r="I203" s="310"/>
      <c r="J203" s="311"/>
      <c r="K203" s="312"/>
      <c r="L203" s="293"/>
      <c r="M203" s="295"/>
      <c r="N203" s="293"/>
      <c r="O203" s="295"/>
      <c r="P203" s="293"/>
      <c r="Q203" s="295"/>
    </row>
    <row r="204" spans="1:17" hidden="1" x14ac:dyDescent="0.25">
      <c r="A204" s="23">
        <v>7</v>
      </c>
      <c r="B204" s="310"/>
      <c r="C204" s="311"/>
      <c r="D204" s="311"/>
      <c r="E204" s="311"/>
      <c r="F204" s="311"/>
      <c r="G204" s="312"/>
      <c r="H204" s="13"/>
      <c r="I204" s="310"/>
      <c r="J204" s="311"/>
      <c r="K204" s="312"/>
      <c r="L204" s="293"/>
      <c r="M204" s="295"/>
      <c r="N204" s="293"/>
      <c r="O204" s="295"/>
      <c r="P204" s="293"/>
      <c r="Q204" s="295"/>
    </row>
    <row r="205" spans="1:17" hidden="1" x14ac:dyDescent="0.25">
      <c r="A205" s="23">
        <v>8</v>
      </c>
      <c r="B205" s="310"/>
      <c r="C205" s="311"/>
      <c r="D205" s="311"/>
      <c r="E205" s="311"/>
      <c r="F205" s="311"/>
      <c r="G205" s="312"/>
      <c r="H205" s="13"/>
      <c r="I205" s="310"/>
      <c r="J205" s="311"/>
      <c r="K205" s="312"/>
      <c r="L205" s="293"/>
      <c r="M205" s="295"/>
      <c r="N205" s="293"/>
      <c r="O205" s="295"/>
      <c r="P205" s="293"/>
      <c r="Q205" s="295"/>
    </row>
    <row r="206" spans="1:17" hidden="1" x14ac:dyDescent="0.25">
      <c r="A206" s="23">
        <v>9</v>
      </c>
      <c r="B206" s="310"/>
      <c r="C206" s="311"/>
      <c r="D206" s="311"/>
      <c r="E206" s="311"/>
      <c r="F206" s="311"/>
      <c r="G206" s="312"/>
      <c r="H206" s="13"/>
      <c r="I206" s="310"/>
      <c r="J206" s="311"/>
      <c r="K206" s="312"/>
      <c r="L206" s="293"/>
      <c r="M206" s="295"/>
      <c r="N206" s="293"/>
      <c r="O206" s="295"/>
      <c r="P206" s="293"/>
      <c r="Q206" s="295"/>
    </row>
    <row r="207" spans="1:17" hidden="1" x14ac:dyDescent="0.25">
      <c r="A207" s="23">
        <v>10</v>
      </c>
      <c r="B207" s="310"/>
      <c r="C207" s="311"/>
      <c r="D207" s="311"/>
      <c r="E207" s="311"/>
      <c r="F207" s="311"/>
      <c r="G207" s="312"/>
      <c r="H207" s="13"/>
      <c r="I207" s="310"/>
      <c r="J207" s="311"/>
      <c r="K207" s="312"/>
      <c r="L207" s="293"/>
      <c r="M207" s="295"/>
      <c r="N207" s="293"/>
      <c r="O207" s="295"/>
      <c r="P207" s="293"/>
      <c r="Q207" s="295"/>
    </row>
    <row r="208" spans="1:17" x14ac:dyDescent="0.25">
      <c r="A208" s="12"/>
      <c r="B208" s="308" t="s">
        <v>49</v>
      </c>
      <c r="C208" s="308"/>
      <c r="D208" s="308"/>
      <c r="E208" s="308"/>
      <c r="F208" s="308"/>
      <c r="G208" s="308"/>
      <c r="H208" s="308"/>
      <c r="I208" s="308"/>
      <c r="J208" s="308"/>
      <c r="K208" s="308"/>
      <c r="L208" s="308"/>
      <c r="M208" s="308"/>
      <c r="N208" s="308"/>
      <c r="O208" s="308"/>
      <c r="P208" s="308"/>
      <c r="Q208" s="308"/>
    </row>
    <row r="209" spans="1:17" x14ac:dyDescent="0.25">
      <c r="A209" s="23">
        <v>1</v>
      </c>
      <c r="B209" s="310" t="s">
        <v>297</v>
      </c>
      <c r="C209" s="311"/>
      <c r="D209" s="311"/>
      <c r="E209" s="311"/>
      <c r="F209" s="311"/>
      <c r="G209" s="312"/>
      <c r="H209" s="153" t="s">
        <v>32</v>
      </c>
      <c r="I209" s="297" t="s">
        <v>105</v>
      </c>
      <c r="J209" s="298"/>
      <c r="K209" s="299"/>
      <c r="L209" s="301">
        <v>0</v>
      </c>
      <c r="M209" s="343"/>
      <c r="N209" s="301">
        <f>N187/N198</f>
        <v>751666.66666666663</v>
      </c>
      <c r="O209" s="343"/>
      <c r="P209" s="301">
        <f>P187/P198</f>
        <v>751666.66666666663</v>
      </c>
      <c r="Q209" s="343"/>
    </row>
    <row r="210" spans="1:17" x14ac:dyDescent="0.25">
      <c r="A210" s="23">
        <v>2</v>
      </c>
      <c r="B210" s="310" t="s">
        <v>114</v>
      </c>
      <c r="C210" s="311"/>
      <c r="D210" s="311"/>
      <c r="E210" s="311"/>
      <c r="F210" s="311"/>
      <c r="G210" s="312"/>
      <c r="H210" s="153" t="s">
        <v>32</v>
      </c>
      <c r="I210" s="297" t="s">
        <v>104</v>
      </c>
      <c r="J210" s="298"/>
      <c r="K210" s="299"/>
      <c r="L210" s="301">
        <v>0</v>
      </c>
      <c r="M210" s="343"/>
      <c r="N210" s="301">
        <f>N187/N188</f>
        <v>1675.334323922734</v>
      </c>
      <c r="O210" s="343"/>
      <c r="P210" s="301">
        <f>P187/P188</f>
        <v>1675.334323922734</v>
      </c>
      <c r="Q210" s="343"/>
    </row>
    <row r="211" spans="1:17" hidden="1" x14ac:dyDescent="0.25">
      <c r="A211" s="23">
        <v>3</v>
      </c>
      <c r="B211" s="310"/>
      <c r="C211" s="311"/>
      <c r="D211" s="311"/>
      <c r="E211" s="311"/>
      <c r="F211" s="311"/>
      <c r="G211" s="312"/>
      <c r="H211" s="13"/>
      <c r="I211" s="310"/>
      <c r="J211" s="311"/>
      <c r="K211" s="312"/>
      <c r="L211" s="293"/>
      <c r="M211" s="295"/>
      <c r="N211" s="293"/>
      <c r="O211" s="295"/>
      <c r="P211" s="293"/>
      <c r="Q211" s="295"/>
    </row>
    <row r="212" spans="1:17" hidden="1" x14ac:dyDescent="0.25">
      <c r="A212" s="23">
        <v>4</v>
      </c>
      <c r="B212" s="310"/>
      <c r="C212" s="311"/>
      <c r="D212" s="311"/>
      <c r="E212" s="311"/>
      <c r="F212" s="311"/>
      <c r="G212" s="312"/>
      <c r="H212" s="13"/>
      <c r="I212" s="310"/>
      <c r="J212" s="311"/>
      <c r="K212" s="312"/>
      <c r="L212" s="293"/>
      <c r="M212" s="295"/>
      <c r="N212" s="293"/>
      <c r="O212" s="295"/>
      <c r="P212" s="293"/>
      <c r="Q212" s="295"/>
    </row>
    <row r="213" spans="1:17" hidden="1" x14ac:dyDescent="0.25">
      <c r="A213" s="23">
        <v>5</v>
      </c>
      <c r="B213" s="310"/>
      <c r="C213" s="311"/>
      <c r="D213" s="311"/>
      <c r="E213" s="311"/>
      <c r="F213" s="311"/>
      <c r="G213" s="312"/>
      <c r="H213" s="13"/>
      <c r="I213" s="310"/>
      <c r="J213" s="311"/>
      <c r="K213" s="312"/>
      <c r="L213" s="293"/>
      <c r="M213" s="295"/>
      <c r="N213" s="293"/>
      <c r="O213" s="295"/>
      <c r="P213" s="293"/>
      <c r="Q213" s="295"/>
    </row>
    <row r="214" spans="1:17" x14ac:dyDescent="0.25">
      <c r="A214" s="12"/>
      <c r="B214" s="308" t="s">
        <v>50</v>
      </c>
      <c r="C214" s="308"/>
      <c r="D214" s="308"/>
      <c r="E214" s="308"/>
      <c r="F214" s="308"/>
      <c r="G214" s="308"/>
      <c r="H214" s="308"/>
      <c r="I214" s="308"/>
      <c r="J214" s="308"/>
      <c r="K214" s="308"/>
      <c r="L214" s="308"/>
      <c r="M214" s="308"/>
      <c r="N214" s="308"/>
      <c r="O214" s="308"/>
      <c r="P214" s="308"/>
      <c r="Q214" s="308"/>
    </row>
    <row r="215" spans="1:17" x14ac:dyDescent="0.25">
      <c r="A215" s="23">
        <v>1</v>
      </c>
      <c r="B215" s="310" t="s">
        <v>298</v>
      </c>
      <c r="C215" s="311"/>
      <c r="D215" s="311"/>
      <c r="E215" s="311"/>
      <c r="F215" s="311"/>
      <c r="G215" s="312"/>
      <c r="H215" s="13" t="s">
        <v>87</v>
      </c>
      <c r="I215" s="310" t="s">
        <v>58</v>
      </c>
      <c r="J215" s="311"/>
      <c r="K215" s="312"/>
      <c r="L215" s="293">
        <v>0</v>
      </c>
      <c r="M215" s="295"/>
      <c r="N215" s="293">
        <v>100</v>
      </c>
      <c r="O215" s="295"/>
      <c r="P215" s="322">
        <v>100</v>
      </c>
      <c r="Q215" s="323"/>
    </row>
    <row r="216" spans="1:17" hidden="1" x14ac:dyDescent="0.25">
      <c r="A216" s="23">
        <v>2</v>
      </c>
      <c r="B216" s="310"/>
      <c r="C216" s="311"/>
      <c r="D216" s="311"/>
      <c r="E216" s="311"/>
      <c r="F216" s="311"/>
      <c r="G216" s="312"/>
      <c r="H216" s="13"/>
      <c r="I216" s="310"/>
      <c r="J216" s="311"/>
      <c r="K216" s="312"/>
      <c r="L216" s="293"/>
      <c r="M216" s="295"/>
      <c r="N216" s="293"/>
      <c r="O216" s="295"/>
      <c r="P216" s="293"/>
      <c r="Q216" s="295"/>
    </row>
    <row r="217" spans="1:17" hidden="1" x14ac:dyDescent="0.25">
      <c r="A217" s="23">
        <v>3</v>
      </c>
      <c r="B217" s="310"/>
      <c r="C217" s="311"/>
      <c r="D217" s="311"/>
      <c r="E217" s="311"/>
      <c r="F217" s="311"/>
      <c r="G217" s="312"/>
      <c r="H217" s="13"/>
      <c r="I217" s="310"/>
      <c r="J217" s="311"/>
      <c r="K217" s="312"/>
      <c r="L217" s="293"/>
      <c r="M217" s="295"/>
      <c r="N217" s="293"/>
      <c r="O217" s="295"/>
      <c r="P217" s="293"/>
      <c r="Q217" s="295"/>
    </row>
    <row r="218" spans="1:17" hidden="1" x14ac:dyDescent="0.25">
      <c r="A218" s="23">
        <v>4</v>
      </c>
      <c r="B218" s="310"/>
      <c r="C218" s="311"/>
      <c r="D218" s="311"/>
      <c r="E218" s="311"/>
      <c r="F218" s="311"/>
      <c r="G218" s="312"/>
      <c r="H218" s="13"/>
      <c r="I218" s="310"/>
      <c r="J218" s="311"/>
      <c r="K218" s="312"/>
      <c r="L218" s="293"/>
      <c r="M218" s="295"/>
      <c r="N218" s="293"/>
      <c r="O218" s="295"/>
      <c r="P218" s="293"/>
      <c r="Q218" s="295"/>
    </row>
    <row r="219" spans="1:17" hidden="1" x14ac:dyDescent="0.25">
      <c r="A219" s="23">
        <v>5</v>
      </c>
      <c r="B219" s="310"/>
      <c r="C219" s="311"/>
      <c r="D219" s="311"/>
      <c r="E219" s="311"/>
      <c r="F219" s="311"/>
      <c r="G219" s="312"/>
      <c r="H219" s="13"/>
      <c r="I219" s="310"/>
      <c r="J219" s="311"/>
      <c r="K219" s="312"/>
      <c r="L219" s="293"/>
      <c r="M219" s="295"/>
      <c r="N219" s="293"/>
      <c r="O219" s="295"/>
      <c r="P219" s="293"/>
      <c r="Q219" s="295"/>
    </row>
    <row r="220" spans="1:17" hidden="1" x14ac:dyDescent="0.25">
      <c r="A220" s="12"/>
      <c r="B220" s="303" t="s">
        <v>48</v>
      </c>
      <c r="C220" s="304"/>
      <c r="D220" s="303"/>
      <c r="E220" s="332"/>
      <c r="F220" s="332"/>
      <c r="G220" s="332"/>
      <c r="H220" s="332"/>
      <c r="I220" s="332"/>
      <c r="J220" s="332"/>
      <c r="K220" s="332"/>
      <c r="L220" s="332"/>
      <c r="M220" s="332"/>
      <c r="N220" s="332"/>
      <c r="O220" s="332"/>
      <c r="P220" s="332"/>
      <c r="Q220" s="304"/>
    </row>
    <row r="221" spans="1:17" hidden="1" x14ac:dyDescent="0.25">
      <c r="A221" s="12"/>
      <c r="B221" s="308" t="s">
        <v>46</v>
      </c>
      <c r="C221" s="308"/>
      <c r="D221" s="308"/>
      <c r="E221" s="308"/>
      <c r="F221" s="308"/>
      <c r="G221" s="308"/>
      <c r="H221" s="308"/>
      <c r="I221" s="308"/>
      <c r="J221" s="308"/>
      <c r="K221" s="308"/>
      <c r="L221" s="308"/>
      <c r="M221" s="308"/>
      <c r="N221" s="308"/>
      <c r="O221" s="308"/>
      <c r="P221" s="308"/>
      <c r="Q221" s="308"/>
    </row>
    <row r="222" spans="1:17" hidden="1" x14ac:dyDescent="0.25">
      <c r="A222" s="23">
        <v>1</v>
      </c>
      <c r="B222" s="310"/>
      <c r="C222" s="311"/>
      <c r="D222" s="311"/>
      <c r="E222" s="311"/>
      <c r="F222" s="311"/>
      <c r="G222" s="312"/>
      <c r="H222" s="13"/>
      <c r="I222" s="310"/>
      <c r="J222" s="311"/>
      <c r="K222" s="312"/>
      <c r="L222" s="293"/>
      <c r="M222" s="295"/>
      <c r="N222" s="293"/>
      <c r="O222" s="295"/>
      <c r="P222" s="293"/>
      <c r="Q222" s="295"/>
    </row>
    <row r="223" spans="1:17" hidden="1" x14ac:dyDescent="0.25">
      <c r="A223" s="23">
        <v>2</v>
      </c>
      <c r="B223" s="310"/>
      <c r="C223" s="311"/>
      <c r="D223" s="311"/>
      <c r="E223" s="311"/>
      <c r="F223" s="311"/>
      <c r="G223" s="312"/>
      <c r="H223" s="13"/>
      <c r="I223" s="310"/>
      <c r="J223" s="311"/>
      <c r="K223" s="312"/>
      <c r="L223" s="293"/>
      <c r="M223" s="295"/>
      <c r="N223" s="293"/>
      <c r="O223" s="295"/>
      <c r="P223" s="293"/>
      <c r="Q223" s="295"/>
    </row>
    <row r="224" spans="1:17" hidden="1" x14ac:dyDescent="0.25">
      <c r="A224" s="23">
        <v>3</v>
      </c>
      <c r="B224" s="310"/>
      <c r="C224" s="311"/>
      <c r="D224" s="311"/>
      <c r="E224" s="311"/>
      <c r="F224" s="311"/>
      <c r="G224" s="312"/>
      <c r="H224" s="13"/>
      <c r="I224" s="310"/>
      <c r="J224" s="311"/>
      <c r="K224" s="312"/>
      <c r="L224" s="293"/>
      <c r="M224" s="295"/>
      <c r="N224" s="293"/>
      <c r="O224" s="295"/>
      <c r="P224" s="293"/>
      <c r="Q224" s="295"/>
    </row>
    <row r="225" spans="1:17" hidden="1" x14ac:dyDescent="0.25">
      <c r="A225" s="23">
        <v>4</v>
      </c>
      <c r="B225" s="310"/>
      <c r="C225" s="311"/>
      <c r="D225" s="311"/>
      <c r="E225" s="311"/>
      <c r="F225" s="311"/>
      <c r="G225" s="312"/>
      <c r="H225" s="13"/>
      <c r="I225" s="310"/>
      <c r="J225" s="311"/>
      <c r="K225" s="312"/>
      <c r="L225" s="293"/>
      <c r="M225" s="295"/>
      <c r="N225" s="293"/>
      <c r="O225" s="295"/>
      <c r="P225" s="293"/>
      <c r="Q225" s="295"/>
    </row>
    <row r="226" spans="1:17" hidden="1" x14ac:dyDescent="0.25">
      <c r="A226" s="23">
        <v>5</v>
      </c>
      <c r="B226" s="310"/>
      <c r="C226" s="311"/>
      <c r="D226" s="311"/>
      <c r="E226" s="311"/>
      <c r="F226" s="311"/>
      <c r="G226" s="312"/>
      <c r="H226" s="13"/>
      <c r="I226" s="310"/>
      <c r="J226" s="311"/>
      <c r="K226" s="312"/>
      <c r="L226" s="293"/>
      <c r="M226" s="295"/>
      <c r="N226" s="293"/>
      <c r="O226" s="295"/>
      <c r="P226" s="293"/>
      <c r="Q226" s="295"/>
    </row>
    <row r="227" spans="1:17" hidden="1" x14ac:dyDescent="0.25">
      <c r="A227" s="23">
        <v>6</v>
      </c>
      <c r="B227" s="310"/>
      <c r="C227" s="311"/>
      <c r="D227" s="311"/>
      <c r="E227" s="311"/>
      <c r="F227" s="311"/>
      <c r="G227" s="312"/>
      <c r="H227" s="13"/>
      <c r="I227" s="310"/>
      <c r="J227" s="311"/>
      <c r="K227" s="312"/>
      <c r="L227" s="293"/>
      <c r="M227" s="295"/>
      <c r="N227" s="293"/>
      <c r="O227" s="295"/>
      <c r="P227" s="293"/>
      <c r="Q227" s="295"/>
    </row>
    <row r="228" spans="1:17" hidden="1" x14ac:dyDescent="0.25">
      <c r="A228" s="23">
        <v>7</v>
      </c>
      <c r="B228" s="310"/>
      <c r="C228" s="311"/>
      <c r="D228" s="311"/>
      <c r="E228" s="311"/>
      <c r="F228" s="311"/>
      <c r="G228" s="312"/>
      <c r="H228" s="13"/>
      <c r="I228" s="310"/>
      <c r="J228" s="311"/>
      <c r="K228" s="312"/>
      <c r="L228" s="293"/>
      <c r="M228" s="295"/>
      <c r="N228" s="293"/>
      <c r="O228" s="295"/>
      <c r="P228" s="293"/>
      <c r="Q228" s="295"/>
    </row>
    <row r="229" spans="1:17" hidden="1" x14ac:dyDescent="0.25">
      <c r="A229" s="23">
        <v>8</v>
      </c>
      <c r="B229" s="310"/>
      <c r="C229" s="311"/>
      <c r="D229" s="311"/>
      <c r="E229" s="311"/>
      <c r="F229" s="311"/>
      <c r="G229" s="312"/>
      <c r="H229" s="13"/>
      <c r="I229" s="310"/>
      <c r="J229" s="311"/>
      <c r="K229" s="312"/>
      <c r="L229" s="293"/>
      <c r="M229" s="295"/>
      <c r="N229" s="293"/>
      <c r="O229" s="295"/>
      <c r="P229" s="293"/>
      <c r="Q229" s="295"/>
    </row>
    <row r="230" spans="1:17" hidden="1" x14ac:dyDescent="0.25">
      <c r="A230" s="23">
        <v>9</v>
      </c>
      <c r="B230" s="310"/>
      <c r="C230" s="311"/>
      <c r="D230" s="311"/>
      <c r="E230" s="311"/>
      <c r="F230" s="311"/>
      <c r="G230" s="312"/>
      <c r="H230" s="13"/>
      <c r="I230" s="310"/>
      <c r="J230" s="311"/>
      <c r="K230" s="312"/>
      <c r="L230" s="293"/>
      <c r="M230" s="295"/>
      <c r="N230" s="293"/>
      <c r="O230" s="295"/>
      <c r="P230" s="293"/>
      <c r="Q230" s="295"/>
    </row>
    <row r="231" spans="1:17" hidden="1" x14ac:dyDescent="0.25">
      <c r="A231" s="23">
        <v>10</v>
      </c>
      <c r="B231" s="310"/>
      <c r="C231" s="311"/>
      <c r="D231" s="311"/>
      <c r="E231" s="311"/>
      <c r="F231" s="311"/>
      <c r="G231" s="312"/>
      <c r="H231" s="13"/>
      <c r="I231" s="310"/>
      <c r="J231" s="311"/>
      <c r="K231" s="312"/>
      <c r="L231" s="293"/>
      <c r="M231" s="295"/>
      <c r="N231" s="293"/>
      <c r="O231" s="295"/>
      <c r="P231" s="293"/>
      <c r="Q231" s="295"/>
    </row>
    <row r="232" spans="1:17" hidden="1" x14ac:dyDescent="0.25">
      <c r="A232" s="12"/>
      <c r="B232" s="308" t="s">
        <v>47</v>
      </c>
      <c r="C232" s="308"/>
      <c r="D232" s="308"/>
      <c r="E232" s="308"/>
      <c r="F232" s="308"/>
      <c r="G232" s="308"/>
      <c r="H232" s="308"/>
      <c r="I232" s="308"/>
      <c r="J232" s="308"/>
      <c r="K232" s="308"/>
      <c r="L232" s="308"/>
      <c r="M232" s="308"/>
      <c r="N232" s="308"/>
      <c r="O232" s="308"/>
      <c r="P232" s="308"/>
      <c r="Q232" s="308"/>
    </row>
    <row r="233" spans="1:17" hidden="1" x14ac:dyDescent="0.25">
      <c r="A233" s="23">
        <v>1</v>
      </c>
      <c r="B233" s="310"/>
      <c r="C233" s="311"/>
      <c r="D233" s="311"/>
      <c r="E233" s="311"/>
      <c r="F233" s="311"/>
      <c r="G233" s="312"/>
      <c r="H233" s="13"/>
      <c r="I233" s="310"/>
      <c r="J233" s="311"/>
      <c r="K233" s="312"/>
      <c r="L233" s="293"/>
      <c r="M233" s="295"/>
      <c r="N233" s="293"/>
      <c r="O233" s="295"/>
      <c r="P233" s="293"/>
      <c r="Q233" s="295"/>
    </row>
    <row r="234" spans="1:17" hidden="1" x14ac:dyDescent="0.25">
      <c r="A234" s="23">
        <v>2</v>
      </c>
      <c r="B234" s="310"/>
      <c r="C234" s="311"/>
      <c r="D234" s="311"/>
      <c r="E234" s="311"/>
      <c r="F234" s="311"/>
      <c r="G234" s="312"/>
      <c r="H234" s="13"/>
      <c r="I234" s="310"/>
      <c r="J234" s="311"/>
      <c r="K234" s="312"/>
      <c r="L234" s="293"/>
      <c r="M234" s="295"/>
      <c r="N234" s="293"/>
      <c r="O234" s="295"/>
      <c r="P234" s="293"/>
      <c r="Q234" s="295"/>
    </row>
    <row r="235" spans="1:17" hidden="1" x14ac:dyDescent="0.25">
      <c r="A235" s="23">
        <v>3</v>
      </c>
      <c r="B235" s="310"/>
      <c r="C235" s="311"/>
      <c r="D235" s="311"/>
      <c r="E235" s="311"/>
      <c r="F235" s="311"/>
      <c r="G235" s="312"/>
      <c r="H235" s="13"/>
      <c r="I235" s="310"/>
      <c r="J235" s="311"/>
      <c r="K235" s="312"/>
      <c r="L235" s="293"/>
      <c r="M235" s="295"/>
      <c r="N235" s="293"/>
      <c r="O235" s="295"/>
      <c r="P235" s="293"/>
      <c r="Q235" s="295"/>
    </row>
    <row r="236" spans="1:17" hidden="1" x14ac:dyDescent="0.25">
      <c r="A236" s="23">
        <v>4</v>
      </c>
      <c r="B236" s="310"/>
      <c r="C236" s="311"/>
      <c r="D236" s="311"/>
      <c r="E236" s="311"/>
      <c r="F236" s="311"/>
      <c r="G236" s="312"/>
      <c r="H236" s="13"/>
      <c r="I236" s="310"/>
      <c r="J236" s="311"/>
      <c r="K236" s="312"/>
      <c r="L236" s="293"/>
      <c r="M236" s="295"/>
      <c r="N236" s="293"/>
      <c r="O236" s="295"/>
      <c r="P236" s="293"/>
      <c r="Q236" s="295"/>
    </row>
    <row r="237" spans="1:17" hidden="1" x14ac:dyDescent="0.25">
      <c r="A237" s="23">
        <v>5</v>
      </c>
      <c r="B237" s="310"/>
      <c r="C237" s="311"/>
      <c r="D237" s="311"/>
      <c r="E237" s="311"/>
      <c r="F237" s="311"/>
      <c r="G237" s="312"/>
      <c r="H237" s="13"/>
      <c r="I237" s="310"/>
      <c r="J237" s="311"/>
      <c r="K237" s="312"/>
      <c r="L237" s="293"/>
      <c r="M237" s="295"/>
      <c r="N237" s="293"/>
      <c r="O237" s="295"/>
      <c r="P237" s="293"/>
      <c r="Q237" s="295"/>
    </row>
    <row r="238" spans="1:17" hidden="1" x14ac:dyDescent="0.25">
      <c r="A238" s="23">
        <v>6</v>
      </c>
      <c r="B238" s="310"/>
      <c r="C238" s="311"/>
      <c r="D238" s="311"/>
      <c r="E238" s="311"/>
      <c r="F238" s="311"/>
      <c r="G238" s="312"/>
      <c r="H238" s="13"/>
      <c r="I238" s="310"/>
      <c r="J238" s="311"/>
      <c r="K238" s="312"/>
      <c r="L238" s="293"/>
      <c r="M238" s="295"/>
      <c r="N238" s="293"/>
      <c r="O238" s="295"/>
      <c r="P238" s="293"/>
      <c r="Q238" s="295"/>
    </row>
    <row r="239" spans="1:17" hidden="1" x14ac:dyDescent="0.25">
      <c r="A239" s="23">
        <v>7</v>
      </c>
      <c r="B239" s="310"/>
      <c r="C239" s="311"/>
      <c r="D239" s="311"/>
      <c r="E239" s="311"/>
      <c r="F239" s="311"/>
      <c r="G239" s="312"/>
      <c r="H239" s="13"/>
      <c r="I239" s="310"/>
      <c r="J239" s="311"/>
      <c r="K239" s="312"/>
      <c r="L239" s="293"/>
      <c r="M239" s="295"/>
      <c r="N239" s="293"/>
      <c r="O239" s="295"/>
      <c r="P239" s="293"/>
      <c r="Q239" s="295"/>
    </row>
    <row r="240" spans="1:17" hidden="1" x14ac:dyDescent="0.25">
      <c r="A240" s="23">
        <v>8</v>
      </c>
      <c r="B240" s="310"/>
      <c r="C240" s="311"/>
      <c r="D240" s="311"/>
      <c r="E240" s="311"/>
      <c r="F240" s="311"/>
      <c r="G240" s="312"/>
      <c r="H240" s="13"/>
      <c r="I240" s="310"/>
      <c r="J240" s="311"/>
      <c r="K240" s="312"/>
      <c r="L240" s="293"/>
      <c r="M240" s="295"/>
      <c r="N240" s="293"/>
      <c r="O240" s="295"/>
      <c r="P240" s="293"/>
      <c r="Q240" s="295"/>
    </row>
    <row r="241" spans="1:17" hidden="1" x14ac:dyDescent="0.25">
      <c r="A241" s="23">
        <v>9</v>
      </c>
      <c r="B241" s="310"/>
      <c r="C241" s="311"/>
      <c r="D241" s="311"/>
      <c r="E241" s="311"/>
      <c r="F241" s="311"/>
      <c r="G241" s="312"/>
      <c r="H241" s="13"/>
      <c r="I241" s="310"/>
      <c r="J241" s="311"/>
      <c r="K241" s="312"/>
      <c r="L241" s="293"/>
      <c r="M241" s="295"/>
      <c r="N241" s="293"/>
      <c r="O241" s="295"/>
      <c r="P241" s="293"/>
      <c r="Q241" s="295"/>
    </row>
    <row r="242" spans="1:17" hidden="1" x14ac:dyDescent="0.25">
      <c r="A242" s="23">
        <v>10</v>
      </c>
      <c r="B242" s="310"/>
      <c r="C242" s="311"/>
      <c r="D242" s="311"/>
      <c r="E242" s="311"/>
      <c r="F242" s="311"/>
      <c r="G242" s="312"/>
      <c r="H242" s="13"/>
      <c r="I242" s="310"/>
      <c r="J242" s="311"/>
      <c r="K242" s="312"/>
      <c r="L242" s="293"/>
      <c r="M242" s="295"/>
      <c r="N242" s="293"/>
      <c r="O242" s="295"/>
      <c r="P242" s="293"/>
      <c r="Q242" s="295"/>
    </row>
    <row r="243" spans="1:17" hidden="1" x14ac:dyDescent="0.25">
      <c r="A243" s="12"/>
      <c r="B243" s="308" t="s">
        <v>49</v>
      </c>
      <c r="C243" s="308"/>
      <c r="D243" s="308"/>
      <c r="E243" s="308"/>
      <c r="F243" s="308"/>
      <c r="G243" s="308"/>
      <c r="H243" s="308"/>
      <c r="I243" s="308"/>
      <c r="J243" s="308"/>
      <c r="K243" s="308"/>
      <c r="L243" s="308"/>
      <c r="M243" s="308"/>
      <c r="N243" s="308"/>
      <c r="O243" s="308"/>
      <c r="P243" s="308"/>
      <c r="Q243" s="308"/>
    </row>
    <row r="244" spans="1:17" hidden="1" x14ac:dyDescent="0.25">
      <c r="A244" s="23">
        <v>1</v>
      </c>
      <c r="B244" s="310"/>
      <c r="C244" s="311"/>
      <c r="D244" s="311"/>
      <c r="E244" s="311"/>
      <c r="F244" s="311"/>
      <c r="G244" s="312"/>
      <c r="H244" s="13"/>
      <c r="I244" s="310"/>
      <c r="J244" s="311"/>
      <c r="K244" s="312"/>
      <c r="L244" s="293"/>
      <c r="M244" s="295"/>
      <c r="N244" s="293"/>
      <c r="O244" s="295"/>
      <c r="P244" s="293"/>
      <c r="Q244" s="295"/>
    </row>
    <row r="245" spans="1:17" hidden="1" x14ac:dyDescent="0.25">
      <c r="A245" s="23">
        <v>2</v>
      </c>
      <c r="B245" s="310"/>
      <c r="C245" s="311"/>
      <c r="D245" s="311"/>
      <c r="E245" s="311"/>
      <c r="F245" s="311"/>
      <c r="G245" s="312"/>
      <c r="H245" s="13"/>
      <c r="I245" s="310"/>
      <c r="J245" s="311"/>
      <c r="K245" s="312"/>
      <c r="L245" s="293"/>
      <c r="M245" s="295"/>
      <c r="N245" s="293"/>
      <c r="O245" s="295"/>
      <c r="P245" s="293"/>
      <c r="Q245" s="295"/>
    </row>
    <row r="246" spans="1:17" hidden="1" x14ac:dyDescent="0.25">
      <c r="A246" s="23">
        <v>3</v>
      </c>
      <c r="B246" s="310"/>
      <c r="C246" s="311"/>
      <c r="D246" s="311"/>
      <c r="E246" s="311"/>
      <c r="F246" s="311"/>
      <c r="G246" s="312"/>
      <c r="H246" s="13"/>
      <c r="I246" s="310"/>
      <c r="J246" s="311"/>
      <c r="K246" s="312"/>
      <c r="L246" s="293"/>
      <c r="M246" s="295"/>
      <c r="N246" s="293"/>
      <c r="O246" s="295"/>
      <c r="P246" s="293"/>
      <c r="Q246" s="295"/>
    </row>
    <row r="247" spans="1:17" hidden="1" x14ac:dyDescent="0.25">
      <c r="A247" s="23">
        <v>4</v>
      </c>
      <c r="B247" s="310"/>
      <c r="C247" s="311"/>
      <c r="D247" s="311"/>
      <c r="E247" s="311"/>
      <c r="F247" s="311"/>
      <c r="G247" s="312"/>
      <c r="H247" s="13"/>
      <c r="I247" s="310"/>
      <c r="J247" s="311"/>
      <c r="K247" s="312"/>
      <c r="L247" s="293"/>
      <c r="M247" s="295"/>
      <c r="N247" s="293"/>
      <c r="O247" s="295"/>
      <c r="P247" s="293"/>
      <c r="Q247" s="295"/>
    </row>
    <row r="248" spans="1:17" hidden="1" x14ac:dyDescent="0.25">
      <c r="A248" s="23">
        <v>5</v>
      </c>
      <c r="B248" s="310"/>
      <c r="C248" s="311"/>
      <c r="D248" s="311"/>
      <c r="E248" s="311"/>
      <c r="F248" s="311"/>
      <c r="G248" s="312"/>
      <c r="H248" s="13"/>
      <c r="I248" s="310"/>
      <c r="J248" s="311"/>
      <c r="K248" s="312"/>
      <c r="L248" s="293"/>
      <c r="M248" s="295"/>
      <c r="N248" s="293"/>
      <c r="O248" s="295"/>
      <c r="P248" s="293"/>
      <c r="Q248" s="295"/>
    </row>
    <row r="249" spans="1:17" hidden="1" x14ac:dyDescent="0.25">
      <c r="A249" s="12"/>
      <c r="B249" s="308" t="s">
        <v>50</v>
      </c>
      <c r="C249" s="308"/>
      <c r="D249" s="308"/>
      <c r="E249" s="308"/>
      <c r="F249" s="308"/>
      <c r="G249" s="308"/>
      <c r="H249" s="308"/>
      <c r="I249" s="308"/>
      <c r="J249" s="308"/>
      <c r="K249" s="308"/>
      <c r="L249" s="308"/>
      <c r="M249" s="308"/>
      <c r="N249" s="308"/>
      <c r="O249" s="308"/>
      <c r="P249" s="308"/>
      <c r="Q249" s="308"/>
    </row>
    <row r="250" spans="1:17" hidden="1" x14ac:dyDescent="0.25">
      <c r="A250" s="23">
        <v>1</v>
      </c>
      <c r="B250" s="310"/>
      <c r="C250" s="311"/>
      <c r="D250" s="311"/>
      <c r="E250" s="311"/>
      <c r="F250" s="311"/>
      <c r="G250" s="312"/>
      <c r="H250" s="13"/>
      <c r="I250" s="310"/>
      <c r="J250" s="311"/>
      <c r="K250" s="312"/>
      <c r="L250" s="293"/>
      <c r="M250" s="295"/>
      <c r="N250" s="293"/>
      <c r="O250" s="295"/>
      <c r="P250" s="293"/>
      <c r="Q250" s="295"/>
    </row>
    <row r="251" spans="1:17" hidden="1" x14ac:dyDescent="0.25">
      <c r="A251" s="23">
        <v>2</v>
      </c>
      <c r="B251" s="310"/>
      <c r="C251" s="311"/>
      <c r="D251" s="311"/>
      <c r="E251" s="311"/>
      <c r="F251" s="311"/>
      <c r="G251" s="312"/>
      <c r="H251" s="13"/>
      <c r="I251" s="310"/>
      <c r="J251" s="311"/>
      <c r="K251" s="312"/>
      <c r="L251" s="293"/>
      <c r="M251" s="295"/>
      <c r="N251" s="293"/>
      <c r="O251" s="295"/>
      <c r="P251" s="293"/>
      <c r="Q251" s="295"/>
    </row>
    <row r="252" spans="1:17" hidden="1" x14ac:dyDescent="0.25">
      <c r="A252" s="23">
        <v>3</v>
      </c>
      <c r="B252" s="310"/>
      <c r="C252" s="311"/>
      <c r="D252" s="311"/>
      <c r="E252" s="311"/>
      <c r="F252" s="311"/>
      <c r="G252" s="312"/>
      <c r="H252" s="13"/>
      <c r="I252" s="310"/>
      <c r="J252" s="311"/>
      <c r="K252" s="312"/>
      <c r="L252" s="293"/>
      <c r="M252" s="295"/>
      <c r="N252" s="293"/>
      <c r="O252" s="295"/>
      <c r="P252" s="293"/>
      <c r="Q252" s="295"/>
    </row>
    <row r="253" spans="1:17" hidden="1" x14ac:dyDescent="0.25">
      <c r="A253" s="23">
        <v>4</v>
      </c>
      <c r="B253" s="310"/>
      <c r="C253" s="311"/>
      <c r="D253" s="311"/>
      <c r="E253" s="311"/>
      <c r="F253" s="311"/>
      <c r="G253" s="312"/>
      <c r="H253" s="13"/>
      <c r="I253" s="310"/>
      <c r="J253" s="311"/>
      <c r="K253" s="312"/>
      <c r="L253" s="293"/>
      <c r="M253" s="295"/>
      <c r="N253" s="293"/>
      <c r="O253" s="295"/>
      <c r="P253" s="293"/>
      <c r="Q253" s="295"/>
    </row>
    <row r="254" spans="1:17" hidden="1" x14ac:dyDescent="0.25">
      <c r="A254" s="23">
        <v>5</v>
      </c>
      <c r="B254" s="310"/>
      <c r="C254" s="311"/>
      <c r="D254" s="311"/>
      <c r="E254" s="311"/>
      <c r="F254" s="311"/>
      <c r="G254" s="312"/>
      <c r="H254" s="13"/>
      <c r="I254" s="310"/>
      <c r="J254" s="311"/>
      <c r="K254" s="312"/>
      <c r="L254" s="293"/>
      <c r="M254" s="295"/>
      <c r="N254" s="293"/>
      <c r="O254" s="295"/>
      <c r="P254" s="293"/>
      <c r="Q254" s="295"/>
    </row>
    <row r="255" spans="1:17" hidden="1" x14ac:dyDescent="0.25">
      <c r="A255" s="12"/>
      <c r="B255" s="303" t="s">
        <v>48</v>
      </c>
      <c r="C255" s="304"/>
      <c r="D255" s="303"/>
      <c r="E255" s="332"/>
      <c r="F255" s="332"/>
      <c r="G255" s="332"/>
      <c r="H255" s="332"/>
      <c r="I255" s="332"/>
      <c r="J255" s="332"/>
      <c r="K255" s="332"/>
      <c r="L255" s="332"/>
      <c r="M255" s="332"/>
      <c r="N255" s="332"/>
      <c r="O255" s="332"/>
      <c r="P255" s="332"/>
      <c r="Q255" s="304"/>
    </row>
    <row r="256" spans="1:17" hidden="1" x14ac:dyDescent="0.25">
      <c r="A256" s="12"/>
      <c r="B256" s="308" t="s">
        <v>46</v>
      </c>
      <c r="C256" s="308"/>
      <c r="D256" s="308"/>
      <c r="E256" s="308"/>
      <c r="F256" s="308"/>
      <c r="G256" s="308"/>
      <c r="H256" s="308"/>
      <c r="I256" s="308"/>
      <c r="J256" s="308"/>
      <c r="K256" s="308"/>
      <c r="L256" s="308"/>
      <c r="M256" s="308"/>
      <c r="N256" s="308"/>
      <c r="O256" s="308"/>
      <c r="P256" s="308"/>
      <c r="Q256" s="308"/>
    </row>
    <row r="257" spans="1:17" hidden="1" x14ac:dyDescent="0.25">
      <c r="A257" s="23">
        <v>1</v>
      </c>
      <c r="B257" s="310"/>
      <c r="C257" s="311"/>
      <c r="D257" s="311"/>
      <c r="E257" s="311"/>
      <c r="F257" s="311"/>
      <c r="G257" s="312"/>
      <c r="H257" s="13"/>
      <c r="I257" s="310"/>
      <c r="J257" s="311"/>
      <c r="K257" s="312"/>
      <c r="L257" s="293"/>
      <c r="M257" s="295"/>
      <c r="N257" s="293"/>
      <c r="O257" s="295"/>
      <c r="P257" s="293"/>
      <c r="Q257" s="295"/>
    </row>
    <row r="258" spans="1:17" hidden="1" x14ac:dyDescent="0.25">
      <c r="A258" s="23">
        <v>2</v>
      </c>
      <c r="B258" s="310"/>
      <c r="C258" s="311"/>
      <c r="D258" s="311"/>
      <c r="E258" s="311"/>
      <c r="F258" s="311"/>
      <c r="G258" s="312"/>
      <c r="H258" s="13"/>
      <c r="I258" s="310"/>
      <c r="J258" s="311"/>
      <c r="K258" s="312"/>
      <c r="L258" s="293"/>
      <c r="M258" s="295"/>
      <c r="N258" s="293"/>
      <c r="O258" s="295"/>
      <c r="P258" s="293"/>
      <c r="Q258" s="295"/>
    </row>
    <row r="259" spans="1:17" hidden="1" x14ac:dyDescent="0.25">
      <c r="A259" s="23">
        <v>3</v>
      </c>
      <c r="B259" s="310"/>
      <c r="C259" s="311"/>
      <c r="D259" s="311"/>
      <c r="E259" s="311"/>
      <c r="F259" s="311"/>
      <c r="G259" s="312"/>
      <c r="H259" s="13"/>
      <c r="I259" s="310"/>
      <c r="J259" s="311"/>
      <c r="K259" s="312"/>
      <c r="L259" s="293"/>
      <c r="M259" s="295"/>
      <c r="N259" s="293"/>
      <c r="O259" s="295"/>
      <c r="P259" s="293"/>
      <c r="Q259" s="295"/>
    </row>
    <row r="260" spans="1:17" hidden="1" x14ac:dyDescent="0.25">
      <c r="A260" s="23">
        <v>4</v>
      </c>
      <c r="B260" s="310"/>
      <c r="C260" s="311"/>
      <c r="D260" s="311"/>
      <c r="E260" s="311"/>
      <c r="F260" s="311"/>
      <c r="G260" s="312"/>
      <c r="H260" s="13"/>
      <c r="I260" s="310"/>
      <c r="J260" s="311"/>
      <c r="K260" s="312"/>
      <c r="L260" s="293"/>
      <c r="M260" s="295"/>
      <c r="N260" s="293"/>
      <c r="O260" s="295"/>
      <c r="P260" s="293"/>
      <c r="Q260" s="295"/>
    </row>
    <row r="261" spans="1:17" hidden="1" x14ac:dyDescent="0.25">
      <c r="A261" s="23">
        <v>5</v>
      </c>
      <c r="B261" s="310"/>
      <c r="C261" s="311"/>
      <c r="D261" s="311"/>
      <c r="E261" s="311"/>
      <c r="F261" s="311"/>
      <c r="G261" s="312"/>
      <c r="H261" s="13"/>
      <c r="I261" s="310"/>
      <c r="J261" s="311"/>
      <c r="K261" s="312"/>
      <c r="L261" s="293"/>
      <c r="M261" s="295"/>
      <c r="N261" s="293"/>
      <c r="O261" s="295"/>
      <c r="P261" s="293"/>
      <c r="Q261" s="295"/>
    </row>
    <row r="262" spans="1:17" hidden="1" x14ac:dyDescent="0.25">
      <c r="A262" s="23">
        <v>6</v>
      </c>
      <c r="B262" s="310"/>
      <c r="C262" s="311"/>
      <c r="D262" s="311"/>
      <c r="E262" s="311"/>
      <c r="F262" s="311"/>
      <c r="G262" s="312"/>
      <c r="H262" s="13"/>
      <c r="I262" s="310"/>
      <c r="J262" s="311"/>
      <c r="K262" s="312"/>
      <c r="L262" s="293"/>
      <c r="M262" s="295"/>
      <c r="N262" s="293"/>
      <c r="O262" s="295"/>
      <c r="P262" s="293"/>
      <c r="Q262" s="295"/>
    </row>
    <row r="263" spans="1:17" hidden="1" x14ac:dyDescent="0.25">
      <c r="A263" s="23">
        <v>7</v>
      </c>
      <c r="B263" s="310"/>
      <c r="C263" s="311"/>
      <c r="D263" s="311"/>
      <c r="E263" s="311"/>
      <c r="F263" s="311"/>
      <c r="G263" s="312"/>
      <c r="H263" s="13"/>
      <c r="I263" s="310"/>
      <c r="J263" s="311"/>
      <c r="K263" s="312"/>
      <c r="L263" s="293"/>
      <c r="M263" s="295"/>
      <c r="N263" s="293"/>
      <c r="O263" s="295"/>
      <c r="P263" s="293"/>
      <c r="Q263" s="295"/>
    </row>
    <row r="264" spans="1:17" hidden="1" x14ac:dyDescent="0.25">
      <c r="A264" s="23">
        <v>8</v>
      </c>
      <c r="B264" s="310"/>
      <c r="C264" s="311"/>
      <c r="D264" s="311"/>
      <c r="E264" s="311"/>
      <c r="F264" s="311"/>
      <c r="G264" s="312"/>
      <c r="H264" s="13"/>
      <c r="I264" s="310"/>
      <c r="J264" s="311"/>
      <c r="K264" s="312"/>
      <c r="L264" s="293"/>
      <c r="M264" s="295"/>
      <c r="N264" s="293"/>
      <c r="O264" s="295"/>
      <c r="P264" s="293"/>
      <c r="Q264" s="295"/>
    </row>
    <row r="265" spans="1:17" hidden="1" x14ac:dyDescent="0.25">
      <c r="A265" s="23">
        <v>9</v>
      </c>
      <c r="B265" s="310"/>
      <c r="C265" s="311"/>
      <c r="D265" s="311"/>
      <c r="E265" s="311"/>
      <c r="F265" s="311"/>
      <c r="G265" s="312"/>
      <c r="H265" s="13"/>
      <c r="I265" s="310"/>
      <c r="J265" s="311"/>
      <c r="K265" s="312"/>
      <c r="L265" s="293"/>
      <c r="M265" s="295"/>
      <c r="N265" s="293"/>
      <c r="O265" s="295"/>
      <c r="P265" s="293"/>
      <c r="Q265" s="295"/>
    </row>
    <row r="266" spans="1:17" hidden="1" x14ac:dyDescent="0.25">
      <c r="A266" s="23">
        <v>10</v>
      </c>
      <c r="B266" s="310"/>
      <c r="C266" s="311"/>
      <c r="D266" s="311"/>
      <c r="E266" s="311"/>
      <c r="F266" s="311"/>
      <c r="G266" s="312"/>
      <c r="H266" s="13"/>
      <c r="I266" s="310"/>
      <c r="J266" s="311"/>
      <c r="K266" s="312"/>
      <c r="L266" s="293"/>
      <c r="M266" s="295"/>
      <c r="N266" s="293"/>
      <c r="O266" s="295"/>
      <c r="P266" s="293"/>
      <c r="Q266" s="295"/>
    </row>
    <row r="267" spans="1:17" hidden="1" x14ac:dyDescent="0.25">
      <c r="A267" s="12"/>
      <c r="B267" s="308" t="s">
        <v>47</v>
      </c>
      <c r="C267" s="308"/>
      <c r="D267" s="308"/>
      <c r="E267" s="308"/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1:17" hidden="1" x14ac:dyDescent="0.25">
      <c r="A268" s="23">
        <v>1</v>
      </c>
      <c r="B268" s="310"/>
      <c r="C268" s="311"/>
      <c r="D268" s="311"/>
      <c r="E268" s="311"/>
      <c r="F268" s="311"/>
      <c r="G268" s="312"/>
      <c r="H268" s="13"/>
      <c r="I268" s="310"/>
      <c r="J268" s="311"/>
      <c r="K268" s="312"/>
      <c r="L268" s="293"/>
      <c r="M268" s="295"/>
      <c r="N268" s="293"/>
      <c r="O268" s="295"/>
      <c r="P268" s="293"/>
      <c r="Q268" s="295"/>
    </row>
    <row r="269" spans="1:17" hidden="1" x14ac:dyDescent="0.25">
      <c r="A269" s="23">
        <v>2</v>
      </c>
      <c r="B269" s="310"/>
      <c r="C269" s="311"/>
      <c r="D269" s="311"/>
      <c r="E269" s="311"/>
      <c r="F269" s="311"/>
      <c r="G269" s="312"/>
      <c r="H269" s="13"/>
      <c r="I269" s="310"/>
      <c r="J269" s="311"/>
      <c r="K269" s="312"/>
      <c r="L269" s="293"/>
      <c r="M269" s="295"/>
      <c r="N269" s="293"/>
      <c r="O269" s="295"/>
      <c r="P269" s="293"/>
      <c r="Q269" s="295"/>
    </row>
    <row r="270" spans="1:17" hidden="1" x14ac:dyDescent="0.25">
      <c r="A270" s="23">
        <v>3</v>
      </c>
      <c r="B270" s="310"/>
      <c r="C270" s="311"/>
      <c r="D270" s="311"/>
      <c r="E270" s="311"/>
      <c r="F270" s="311"/>
      <c r="G270" s="312"/>
      <c r="H270" s="13"/>
      <c r="I270" s="310"/>
      <c r="J270" s="311"/>
      <c r="K270" s="312"/>
      <c r="L270" s="293"/>
      <c r="M270" s="295"/>
      <c r="N270" s="293"/>
      <c r="O270" s="295"/>
      <c r="P270" s="293"/>
      <c r="Q270" s="295"/>
    </row>
    <row r="271" spans="1:17" hidden="1" x14ac:dyDescent="0.25">
      <c r="A271" s="23">
        <v>4</v>
      </c>
      <c r="B271" s="310"/>
      <c r="C271" s="311"/>
      <c r="D271" s="311"/>
      <c r="E271" s="311"/>
      <c r="F271" s="311"/>
      <c r="G271" s="312"/>
      <c r="H271" s="13"/>
      <c r="I271" s="310"/>
      <c r="J271" s="311"/>
      <c r="K271" s="312"/>
      <c r="L271" s="293"/>
      <c r="M271" s="295"/>
      <c r="N271" s="293"/>
      <c r="O271" s="295"/>
      <c r="P271" s="293"/>
      <c r="Q271" s="295"/>
    </row>
    <row r="272" spans="1:17" hidden="1" x14ac:dyDescent="0.25">
      <c r="A272" s="23">
        <v>5</v>
      </c>
      <c r="B272" s="310"/>
      <c r="C272" s="311"/>
      <c r="D272" s="311"/>
      <c r="E272" s="311"/>
      <c r="F272" s="311"/>
      <c r="G272" s="312"/>
      <c r="H272" s="13"/>
      <c r="I272" s="310"/>
      <c r="J272" s="311"/>
      <c r="K272" s="312"/>
      <c r="L272" s="293"/>
      <c r="M272" s="295"/>
      <c r="N272" s="293"/>
      <c r="O272" s="295"/>
      <c r="P272" s="293"/>
      <c r="Q272" s="295"/>
    </row>
    <row r="273" spans="1:17" hidden="1" x14ac:dyDescent="0.25">
      <c r="A273" s="23">
        <v>6</v>
      </c>
      <c r="B273" s="310"/>
      <c r="C273" s="311"/>
      <c r="D273" s="311"/>
      <c r="E273" s="311"/>
      <c r="F273" s="311"/>
      <c r="G273" s="312"/>
      <c r="H273" s="13"/>
      <c r="I273" s="310"/>
      <c r="J273" s="311"/>
      <c r="K273" s="312"/>
      <c r="L273" s="293"/>
      <c r="M273" s="295"/>
      <c r="N273" s="293"/>
      <c r="O273" s="295"/>
      <c r="P273" s="293"/>
      <c r="Q273" s="295"/>
    </row>
    <row r="274" spans="1:17" hidden="1" x14ac:dyDescent="0.25">
      <c r="A274" s="23">
        <v>7</v>
      </c>
      <c r="B274" s="310"/>
      <c r="C274" s="311"/>
      <c r="D274" s="311"/>
      <c r="E274" s="311"/>
      <c r="F274" s="311"/>
      <c r="G274" s="312"/>
      <c r="H274" s="13"/>
      <c r="I274" s="310"/>
      <c r="J274" s="311"/>
      <c r="K274" s="312"/>
      <c r="L274" s="293"/>
      <c r="M274" s="295"/>
      <c r="N274" s="293"/>
      <c r="O274" s="295"/>
      <c r="P274" s="293"/>
      <c r="Q274" s="295"/>
    </row>
    <row r="275" spans="1:17" hidden="1" x14ac:dyDescent="0.25">
      <c r="A275" s="23">
        <v>8</v>
      </c>
      <c r="B275" s="310"/>
      <c r="C275" s="311"/>
      <c r="D275" s="311"/>
      <c r="E275" s="311"/>
      <c r="F275" s="311"/>
      <c r="G275" s="312"/>
      <c r="H275" s="13"/>
      <c r="I275" s="310"/>
      <c r="J275" s="311"/>
      <c r="K275" s="312"/>
      <c r="L275" s="293"/>
      <c r="M275" s="295"/>
      <c r="N275" s="293"/>
      <c r="O275" s="295"/>
      <c r="P275" s="293"/>
      <c r="Q275" s="295"/>
    </row>
    <row r="276" spans="1:17" hidden="1" x14ac:dyDescent="0.25">
      <c r="A276" s="23">
        <v>9</v>
      </c>
      <c r="B276" s="310"/>
      <c r="C276" s="311"/>
      <c r="D276" s="311"/>
      <c r="E276" s="311"/>
      <c r="F276" s="311"/>
      <c r="G276" s="312"/>
      <c r="H276" s="13"/>
      <c r="I276" s="310"/>
      <c r="J276" s="311"/>
      <c r="K276" s="312"/>
      <c r="L276" s="293"/>
      <c r="M276" s="295"/>
      <c r="N276" s="293"/>
      <c r="O276" s="295"/>
      <c r="P276" s="293"/>
      <c r="Q276" s="295"/>
    </row>
    <row r="277" spans="1:17" hidden="1" x14ac:dyDescent="0.25">
      <c r="A277" s="23">
        <v>10</v>
      </c>
      <c r="B277" s="310"/>
      <c r="C277" s="311"/>
      <c r="D277" s="311"/>
      <c r="E277" s="311"/>
      <c r="F277" s="311"/>
      <c r="G277" s="312"/>
      <c r="H277" s="13"/>
      <c r="I277" s="310"/>
      <c r="J277" s="311"/>
      <c r="K277" s="312"/>
      <c r="L277" s="293"/>
      <c r="M277" s="295"/>
      <c r="N277" s="293"/>
      <c r="O277" s="295"/>
      <c r="P277" s="293"/>
      <c r="Q277" s="295"/>
    </row>
    <row r="278" spans="1:17" hidden="1" x14ac:dyDescent="0.25">
      <c r="A278" s="12"/>
      <c r="B278" s="308" t="s">
        <v>49</v>
      </c>
      <c r="C278" s="308"/>
      <c r="D278" s="308"/>
      <c r="E278" s="308"/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308"/>
      <c r="Q278" s="308"/>
    </row>
    <row r="279" spans="1:17" hidden="1" x14ac:dyDescent="0.25">
      <c r="A279" s="23">
        <v>1</v>
      </c>
      <c r="B279" s="310"/>
      <c r="C279" s="311"/>
      <c r="D279" s="311"/>
      <c r="E279" s="311"/>
      <c r="F279" s="311"/>
      <c r="G279" s="312"/>
      <c r="H279" s="13"/>
      <c r="I279" s="310"/>
      <c r="J279" s="311"/>
      <c r="K279" s="312"/>
      <c r="L279" s="293"/>
      <c r="M279" s="295"/>
      <c r="N279" s="293"/>
      <c r="O279" s="295"/>
      <c r="P279" s="293"/>
      <c r="Q279" s="295"/>
    </row>
    <row r="280" spans="1:17" hidden="1" x14ac:dyDescent="0.25">
      <c r="A280" s="23">
        <v>2</v>
      </c>
      <c r="B280" s="310"/>
      <c r="C280" s="311"/>
      <c r="D280" s="311"/>
      <c r="E280" s="311"/>
      <c r="F280" s="311"/>
      <c r="G280" s="312"/>
      <c r="H280" s="13"/>
      <c r="I280" s="310"/>
      <c r="J280" s="311"/>
      <c r="K280" s="312"/>
      <c r="L280" s="293"/>
      <c r="M280" s="295"/>
      <c r="N280" s="293"/>
      <c r="O280" s="295"/>
      <c r="P280" s="293"/>
      <c r="Q280" s="295"/>
    </row>
    <row r="281" spans="1:17" hidden="1" x14ac:dyDescent="0.25">
      <c r="A281" s="23">
        <v>3</v>
      </c>
      <c r="B281" s="310"/>
      <c r="C281" s="311"/>
      <c r="D281" s="311"/>
      <c r="E281" s="311"/>
      <c r="F281" s="311"/>
      <c r="G281" s="312"/>
      <c r="H281" s="13"/>
      <c r="I281" s="310"/>
      <c r="J281" s="311"/>
      <c r="K281" s="312"/>
      <c r="L281" s="293"/>
      <c r="M281" s="295"/>
      <c r="N281" s="293"/>
      <c r="O281" s="295"/>
      <c r="P281" s="293"/>
      <c r="Q281" s="295"/>
    </row>
    <row r="282" spans="1:17" hidden="1" x14ac:dyDescent="0.25">
      <c r="A282" s="23">
        <v>4</v>
      </c>
      <c r="B282" s="310"/>
      <c r="C282" s="311"/>
      <c r="D282" s="311"/>
      <c r="E282" s="311"/>
      <c r="F282" s="311"/>
      <c r="G282" s="312"/>
      <c r="H282" s="13"/>
      <c r="I282" s="310"/>
      <c r="J282" s="311"/>
      <c r="K282" s="312"/>
      <c r="L282" s="293"/>
      <c r="M282" s="295"/>
      <c r="N282" s="293"/>
      <c r="O282" s="295"/>
      <c r="P282" s="293"/>
      <c r="Q282" s="295"/>
    </row>
    <row r="283" spans="1:17" hidden="1" x14ac:dyDescent="0.25">
      <c r="A283" s="23">
        <v>5</v>
      </c>
      <c r="B283" s="310"/>
      <c r="C283" s="311"/>
      <c r="D283" s="311"/>
      <c r="E283" s="311"/>
      <c r="F283" s="311"/>
      <c r="G283" s="312"/>
      <c r="H283" s="13"/>
      <c r="I283" s="310"/>
      <c r="J283" s="311"/>
      <c r="K283" s="312"/>
      <c r="L283" s="293"/>
      <c r="M283" s="295"/>
      <c r="N283" s="293"/>
      <c r="O283" s="295"/>
      <c r="P283" s="293"/>
      <c r="Q283" s="295"/>
    </row>
    <row r="284" spans="1:17" hidden="1" x14ac:dyDescent="0.25">
      <c r="A284" s="12"/>
      <c r="B284" s="308" t="s">
        <v>50</v>
      </c>
      <c r="C284" s="308"/>
      <c r="D284" s="308"/>
      <c r="E284" s="308"/>
      <c r="F284" s="308"/>
      <c r="G284" s="308"/>
      <c r="H284" s="308"/>
      <c r="I284" s="308"/>
      <c r="J284" s="308"/>
      <c r="K284" s="308"/>
      <c r="L284" s="308"/>
      <c r="M284" s="308"/>
      <c r="N284" s="308"/>
      <c r="O284" s="308"/>
      <c r="P284" s="308"/>
      <c r="Q284" s="308"/>
    </row>
    <row r="285" spans="1:17" hidden="1" x14ac:dyDescent="0.25">
      <c r="A285" s="23">
        <v>1</v>
      </c>
      <c r="B285" s="310"/>
      <c r="C285" s="311"/>
      <c r="D285" s="311"/>
      <c r="E285" s="311"/>
      <c r="F285" s="311"/>
      <c r="G285" s="312"/>
      <c r="H285" s="13"/>
      <c r="I285" s="310"/>
      <c r="J285" s="311"/>
      <c r="K285" s="312"/>
      <c r="L285" s="293"/>
      <c r="M285" s="295"/>
      <c r="N285" s="293"/>
      <c r="O285" s="295"/>
      <c r="P285" s="293"/>
      <c r="Q285" s="295"/>
    </row>
    <row r="286" spans="1:17" hidden="1" x14ac:dyDescent="0.25">
      <c r="A286" s="23">
        <v>2</v>
      </c>
      <c r="B286" s="310"/>
      <c r="C286" s="311"/>
      <c r="D286" s="311"/>
      <c r="E286" s="311"/>
      <c r="F286" s="311"/>
      <c r="G286" s="312"/>
      <c r="H286" s="13"/>
      <c r="I286" s="310"/>
      <c r="J286" s="311"/>
      <c r="K286" s="312"/>
      <c r="L286" s="293"/>
      <c r="M286" s="295"/>
      <c r="N286" s="293"/>
      <c r="O286" s="295"/>
      <c r="P286" s="293"/>
      <c r="Q286" s="295"/>
    </row>
    <row r="287" spans="1:17" hidden="1" x14ac:dyDescent="0.25">
      <c r="A287" s="23">
        <v>3</v>
      </c>
      <c r="B287" s="310"/>
      <c r="C287" s="311"/>
      <c r="D287" s="311"/>
      <c r="E287" s="311"/>
      <c r="F287" s="311"/>
      <c r="G287" s="312"/>
      <c r="H287" s="13"/>
      <c r="I287" s="310"/>
      <c r="J287" s="311"/>
      <c r="K287" s="312"/>
      <c r="L287" s="293"/>
      <c r="M287" s="295"/>
      <c r="N287" s="293"/>
      <c r="O287" s="295"/>
      <c r="P287" s="293"/>
      <c r="Q287" s="295"/>
    </row>
    <row r="288" spans="1:17" hidden="1" x14ac:dyDescent="0.25">
      <c r="A288" s="23">
        <v>4</v>
      </c>
      <c r="B288" s="310"/>
      <c r="C288" s="311"/>
      <c r="D288" s="311"/>
      <c r="E288" s="311"/>
      <c r="F288" s="311"/>
      <c r="G288" s="312"/>
      <c r="H288" s="13"/>
      <c r="I288" s="310"/>
      <c r="J288" s="311"/>
      <c r="K288" s="312"/>
      <c r="L288" s="293"/>
      <c r="M288" s="295"/>
      <c r="N288" s="293"/>
      <c r="O288" s="295"/>
      <c r="P288" s="293"/>
      <c r="Q288" s="295"/>
    </row>
    <row r="289" spans="1:17" hidden="1" x14ac:dyDescent="0.25">
      <c r="A289" s="23">
        <v>5</v>
      </c>
      <c r="B289" s="310"/>
      <c r="C289" s="311"/>
      <c r="D289" s="311"/>
      <c r="E289" s="311"/>
      <c r="F289" s="311"/>
      <c r="G289" s="312"/>
      <c r="H289" s="13"/>
      <c r="I289" s="310"/>
      <c r="J289" s="311"/>
      <c r="K289" s="312"/>
      <c r="L289" s="293"/>
      <c r="M289" s="295"/>
      <c r="N289" s="293"/>
      <c r="O289" s="295"/>
      <c r="P289" s="293"/>
      <c r="Q289" s="295"/>
    </row>
    <row r="290" spans="1:17" hidden="1" x14ac:dyDescent="0.25">
      <c r="A290" s="12"/>
      <c r="B290" s="303" t="s">
        <v>48</v>
      </c>
      <c r="C290" s="304"/>
      <c r="D290" s="303"/>
      <c r="E290" s="332"/>
      <c r="F290" s="332"/>
      <c r="G290" s="332"/>
      <c r="H290" s="332"/>
      <c r="I290" s="332"/>
      <c r="J290" s="332"/>
      <c r="K290" s="332"/>
      <c r="L290" s="332"/>
      <c r="M290" s="332"/>
      <c r="N290" s="332"/>
      <c r="O290" s="332"/>
      <c r="P290" s="332"/>
      <c r="Q290" s="304"/>
    </row>
    <row r="291" spans="1:17" hidden="1" x14ac:dyDescent="0.25">
      <c r="A291" s="12"/>
      <c r="B291" s="308" t="s">
        <v>46</v>
      </c>
      <c r="C291" s="308"/>
      <c r="D291" s="308"/>
      <c r="E291" s="308"/>
      <c r="F291" s="308"/>
      <c r="G291" s="308"/>
      <c r="H291" s="308"/>
      <c r="I291" s="308"/>
      <c r="J291" s="308"/>
      <c r="K291" s="308"/>
      <c r="L291" s="308"/>
      <c r="M291" s="308"/>
      <c r="N291" s="308"/>
      <c r="O291" s="308"/>
      <c r="P291" s="308"/>
      <c r="Q291" s="308"/>
    </row>
    <row r="292" spans="1:17" hidden="1" x14ac:dyDescent="0.25">
      <c r="A292" s="23">
        <v>1</v>
      </c>
      <c r="B292" s="310"/>
      <c r="C292" s="311"/>
      <c r="D292" s="311"/>
      <c r="E292" s="311"/>
      <c r="F292" s="311"/>
      <c r="G292" s="312"/>
      <c r="H292" s="13"/>
      <c r="I292" s="310"/>
      <c r="J292" s="311"/>
      <c r="K292" s="312"/>
      <c r="L292" s="293"/>
      <c r="M292" s="295"/>
      <c r="N292" s="293"/>
      <c r="O292" s="295"/>
      <c r="P292" s="293"/>
      <c r="Q292" s="295"/>
    </row>
    <row r="293" spans="1:17" hidden="1" x14ac:dyDescent="0.25">
      <c r="A293" s="23">
        <v>2</v>
      </c>
      <c r="B293" s="310"/>
      <c r="C293" s="311"/>
      <c r="D293" s="311"/>
      <c r="E293" s="311"/>
      <c r="F293" s="311"/>
      <c r="G293" s="312"/>
      <c r="H293" s="13"/>
      <c r="I293" s="310"/>
      <c r="J293" s="311"/>
      <c r="K293" s="312"/>
      <c r="L293" s="293"/>
      <c r="M293" s="295"/>
      <c r="N293" s="293"/>
      <c r="O293" s="295"/>
      <c r="P293" s="293"/>
      <c r="Q293" s="295"/>
    </row>
    <row r="294" spans="1:17" hidden="1" x14ac:dyDescent="0.25">
      <c r="A294" s="23">
        <v>3</v>
      </c>
      <c r="B294" s="310"/>
      <c r="C294" s="311"/>
      <c r="D294" s="311"/>
      <c r="E294" s="311"/>
      <c r="F294" s="311"/>
      <c r="G294" s="312"/>
      <c r="H294" s="13"/>
      <c r="I294" s="310"/>
      <c r="J294" s="311"/>
      <c r="K294" s="312"/>
      <c r="L294" s="293"/>
      <c r="M294" s="295"/>
      <c r="N294" s="293"/>
      <c r="O294" s="295"/>
      <c r="P294" s="293"/>
      <c r="Q294" s="295"/>
    </row>
    <row r="295" spans="1:17" hidden="1" x14ac:dyDescent="0.25">
      <c r="A295" s="23">
        <v>4</v>
      </c>
      <c r="B295" s="310"/>
      <c r="C295" s="311"/>
      <c r="D295" s="311"/>
      <c r="E295" s="311"/>
      <c r="F295" s="311"/>
      <c r="G295" s="312"/>
      <c r="H295" s="13"/>
      <c r="I295" s="310"/>
      <c r="J295" s="311"/>
      <c r="K295" s="312"/>
      <c r="L295" s="293"/>
      <c r="M295" s="295"/>
      <c r="N295" s="293"/>
      <c r="O295" s="295"/>
      <c r="P295" s="293"/>
      <c r="Q295" s="295"/>
    </row>
    <row r="296" spans="1:17" hidden="1" x14ac:dyDescent="0.25">
      <c r="A296" s="23">
        <v>5</v>
      </c>
      <c r="B296" s="310"/>
      <c r="C296" s="311"/>
      <c r="D296" s="311"/>
      <c r="E296" s="311"/>
      <c r="F296" s="311"/>
      <c r="G296" s="312"/>
      <c r="H296" s="13"/>
      <c r="I296" s="310"/>
      <c r="J296" s="311"/>
      <c r="K296" s="312"/>
      <c r="L296" s="293"/>
      <c r="M296" s="295"/>
      <c r="N296" s="293"/>
      <c r="O296" s="295"/>
      <c r="P296" s="293"/>
      <c r="Q296" s="295"/>
    </row>
    <row r="297" spans="1:17" hidden="1" x14ac:dyDescent="0.25">
      <c r="A297" s="23">
        <v>6</v>
      </c>
      <c r="B297" s="310"/>
      <c r="C297" s="311"/>
      <c r="D297" s="311"/>
      <c r="E297" s="311"/>
      <c r="F297" s="311"/>
      <c r="G297" s="312"/>
      <c r="H297" s="13"/>
      <c r="I297" s="310"/>
      <c r="J297" s="311"/>
      <c r="K297" s="312"/>
      <c r="L297" s="293"/>
      <c r="M297" s="295"/>
      <c r="N297" s="293"/>
      <c r="O297" s="295"/>
      <c r="P297" s="293"/>
      <c r="Q297" s="295"/>
    </row>
    <row r="298" spans="1:17" hidden="1" x14ac:dyDescent="0.25">
      <c r="A298" s="23">
        <v>7</v>
      </c>
      <c r="B298" s="310"/>
      <c r="C298" s="311"/>
      <c r="D298" s="311"/>
      <c r="E298" s="311"/>
      <c r="F298" s="311"/>
      <c r="G298" s="312"/>
      <c r="H298" s="13"/>
      <c r="I298" s="310"/>
      <c r="J298" s="311"/>
      <c r="K298" s="312"/>
      <c r="L298" s="293"/>
      <c r="M298" s="295"/>
      <c r="N298" s="293"/>
      <c r="O298" s="295"/>
      <c r="P298" s="293"/>
      <c r="Q298" s="295"/>
    </row>
    <row r="299" spans="1:17" hidden="1" x14ac:dyDescent="0.25">
      <c r="A299" s="23">
        <v>8</v>
      </c>
      <c r="B299" s="310"/>
      <c r="C299" s="311"/>
      <c r="D299" s="311"/>
      <c r="E299" s="311"/>
      <c r="F299" s="311"/>
      <c r="G299" s="312"/>
      <c r="H299" s="13"/>
      <c r="I299" s="310"/>
      <c r="J299" s="311"/>
      <c r="K299" s="312"/>
      <c r="L299" s="293"/>
      <c r="M299" s="295"/>
      <c r="N299" s="293"/>
      <c r="O299" s="295"/>
      <c r="P299" s="293"/>
      <c r="Q299" s="295"/>
    </row>
    <row r="300" spans="1:17" hidden="1" x14ac:dyDescent="0.25">
      <c r="A300" s="23">
        <v>9</v>
      </c>
      <c r="B300" s="310"/>
      <c r="C300" s="311"/>
      <c r="D300" s="311"/>
      <c r="E300" s="311"/>
      <c r="F300" s="311"/>
      <c r="G300" s="312"/>
      <c r="H300" s="13"/>
      <c r="I300" s="310"/>
      <c r="J300" s="311"/>
      <c r="K300" s="312"/>
      <c r="L300" s="293"/>
      <c r="M300" s="295"/>
      <c r="N300" s="293"/>
      <c r="O300" s="295"/>
      <c r="P300" s="293"/>
      <c r="Q300" s="295"/>
    </row>
    <row r="301" spans="1:17" hidden="1" x14ac:dyDescent="0.25">
      <c r="A301" s="23">
        <v>10</v>
      </c>
      <c r="B301" s="310"/>
      <c r="C301" s="311"/>
      <c r="D301" s="311"/>
      <c r="E301" s="311"/>
      <c r="F301" s="311"/>
      <c r="G301" s="312"/>
      <c r="H301" s="13"/>
      <c r="I301" s="310"/>
      <c r="J301" s="311"/>
      <c r="K301" s="312"/>
      <c r="L301" s="293"/>
      <c r="M301" s="295"/>
      <c r="N301" s="293"/>
      <c r="O301" s="295"/>
      <c r="P301" s="293"/>
      <c r="Q301" s="295"/>
    </row>
    <row r="302" spans="1:17" hidden="1" x14ac:dyDescent="0.25">
      <c r="A302" s="12"/>
      <c r="B302" s="308" t="s">
        <v>47</v>
      </c>
      <c r="C302" s="308"/>
      <c r="D302" s="308"/>
      <c r="E302" s="308"/>
      <c r="F302" s="308"/>
      <c r="G302" s="308"/>
      <c r="H302" s="308"/>
      <c r="I302" s="308"/>
      <c r="J302" s="308"/>
      <c r="K302" s="308"/>
      <c r="L302" s="308"/>
      <c r="M302" s="308"/>
      <c r="N302" s="308"/>
      <c r="O302" s="308"/>
      <c r="P302" s="308"/>
      <c r="Q302" s="308"/>
    </row>
    <row r="303" spans="1:17" hidden="1" x14ac:dyDescent="0.25">
      <c r="A303" s="23">
        <v>1</v>
      </c>
      <c r="B303" s="310"/>
      <c r="C303" s="311"/>
      <c r="D303" s="311"/>
      <c r="E303" s="311"/>
      <c r="F303" s="311"/>
      <c r="G303" s="312"/>
      <c r="H303" s="13"/>
      <c r="I303" s="310"/>
      <c r="J303" s="311"/>
      <c r="K303" s="312"/>
      <c r="L303" s="293"/>
      <c r="M303" s="295"/>
      <c r="N303" s="293"/>
      <c r="O303" s="295"/>
      <c r="P303" s="293"/>
      <c r="Q303" s="295"/>
    </row>
    <row r="304" spans="1:17" hidden="1" x14ac:dyDescent="0.25">
      <c r="A304" s="23">
        <v>2</v>
      </c>
      <c r="B304" s="310"/>
      <c r="C304" s="311"/>
      <c r="D304" s="311"/>
      <c r="E304" s="311"/>
      <c r="F304" s="311"/>
      <c r="G304" s="312"/>
      <c r="H304" s="13"/>
      <c r="I304" s="310"/>
      <c r="J304" s="311"/>
      <c r="K304" s="312"/>
      <c r="L304" s="293"/>
      <c r="M304" s="295"/>
      <c r="N304" s="293"/>
      <c r="O304" s="295"/>
      <c r="P304" s="293"/>
      <c r="Q304" s="295"/>
    </row>
    <row r="305" spans="1:17" hidden="1" x14ac:dyDescent="0.25">
      <c r="A305" s="23">
        <v>3</v>
      </c>
      <c r="B305" s="310"/>
      <c r="C305" s="311"/>
      <c r="D305" s="311"/>
      <c r="E305" s="311"/>
      <c r="F305" s="311"/>
      <c r="G305" s="312"/>
      <c r="H305" s="13"/>
      <c r="I305" s="310"/>
      <c r="J305" s="311"/>
      <c r="K305" s="312"/>
      <c r="L305" s="293"/>
      <c r="M305" s="295"/>
      <c r="N305" s="293"/>
      <c r="O305" s="295"/>
      <c r="P305" s="293"/>
      <c r="Q305" s="295"/>
    </row>
    <row r="306" spans="1:17" hidden="1" x14ac:dyDescent="0.25">
      <c r="A306" s="23">
        <v>4</v>
      </c>
      <c r="B306" s="310"/>
      <c r="C306" s="311"/>
      <c r="D306" s="311"/>
      <c r="E306" s="311"/>
      <c r="F306" s="311"/>
      <c r="G306" s="312"/>
      <c r="H306" s="13"/>
      <c r="I306" s="310"/>
      <c r="J306" s="311"/>
      <c r="K306" s="312"/>
      <c r="L306" s="293"/>
      <c r="M306" s="295"/>
      <c r="N306" s="293"/>
      <c r="O306" s="295"/>
      <c r="P306" s="293"/>
      <c r="Q306" s="295"/>
    </row>
    <row r="307" spans="1:17" hidden="1" x14ac:dyDescent="0.25">
      <c r="A307" s="23">
        <v>5</v>
      </c>
      <c r="B307" s="310"/>
      <c r="C307" s="311"/>
      <c r="D307" s="311"/>
      <c r="E307" s="311"/>
      <c r="F307" s="311"/>
      <c r="G307" s="312"/>
      <c r="H307" s="13"/>
      <c r="I307" s="310"/>
      <c r="J307" s="311"/>
      <c r="K307" s="312"/>
      <c r="L307" s="293"/>
      <c r="M307" s="295"/>
      <c r="N307" s="293"/>
      <c r="O307" s="295"/>
      <c r="P307" s="293"/>
      <c r="Q307" s="295"/>
    </row>
    <row r="308" spans="1:17" hidden="1" x14ac:dyDescent="0.25">
      <c r="A308" s="23">
        <v>6</v>
      </c>
      <c r="B308" s="310"/>
      <c r="C308" s="311"/>
      <c r="D308" s="311"/>
      <c r="E308" s="311"/>
      <c r="F308" s="311"/>
      <c r="G308" s="312"/>
      <c r="H308" s="13"/>
      <c r="I308" s="310"/>
      <c r="J308" s="311"/>
      <c r="K308" s="312"/>
      <c r="L308" s="293"/>
      <c r="M308" s="295"/>
      <c r="N308" s="293"/>
      <c r="O308" s="295"/>
      <c r="P308" s="293"/>
      <c r="Q308" s="295"/>
    </row>
    <row r="309" spans="1:17" hidden="1" x14ac:dyDescent="0.25">
      <c r="A309" s="23">
        <v>7</v>
      </c>
      <c r="B309" s="310"/>
      <c r="C309" s="311"/>
      <c r="D309" s="311"/>
      <c r="E309" s="311"/>
      <c r="F309" s="311"/>
      <c r="G309" s="312"/>
      <c r="H309" s="13"/>
      <c r="I309" s="310"/>
      <c r="J309" s="311"/>
      <c r="K309" s="312"/>
      <c r="L309" s="293"/>
      <c r="M309" s="295"/>
      <c r="N309" s="293"/>
      <c r="O309" s="295"/>
      <c r="P309" s="293"/>
      <c r="Q309" s="295"/>
    </row>
    <row r="310" spans="1:17" hidden="1" x14ac:dyDescent="0.25">
      <c r="A310" s="23">
        <v>8</v>
      </c>
      <c r="B310" s="310"/>
      <c r="C310" s="311"/>
      <c r="D310" s="311"/>
      <c r="E310" s="311"/>
      <c r="F310" s="311"/>
      <c r="G310" s="312"/>
      <c r="H310" s="13"/>
      <c r="I310" s="310"/>
      <c r="J310" s="311"/>
      <c r="K310" s="312"/>
      <c r="L310" s="293"/>
      <c r="M310" s="295"/>
      <c r="N310" s="293"/>
      <c r="O310" s="295"/>
      <c r="P310" s="293"/>
      <c r="Q310" s="295"/>
    </row>
    <row r="311" spans="1:17" hidden="1" x14ac:dyDescent="0.25">
      <c r="A311" s="23">
        <v>9</v>
      </c>
      <c r="B311" s="310"/>
      <c r="C311" s="311"/>
      <c r="D311" s="311"/>
      <c r="E311" s="311"/>
      <c r="F311" s="311"/>
      <c r="G311" s="312"/>
      <c r="H311" s="13"/>
      <c r="I311" s="310"/>
      <c r="J311" s="311"/>
      <c r="K311" s="312"/>
      <c r="L311" s="293"/>
      <c r="M311" s="295"/>
      <c r="N311" s="293"/>
      <c r="O311" s="295"/>
      <c r="P311" s="293"/>
      <c r="Q311" s="295"/>
    </row>
    <row r="312" spans="1:17" hidden="1" x14ac:dyDescent="0.25">
      <c r="A312" s="23">
        <v>10</v>
      </c>
      <c r="B312" s="310"/>
      <c r="C312" s="311"/>
      <c r="D312" s="311"/>
      <c r="E312" s="311"/>
      <c r="F312" s="311"/>
      <c r="G312" s="312"/>
      <c r="H312" s="13"/>
      <c r="I312" s="310"/>
      <c r="J312" s="311"/>
      <c r="K312" s="312"/>
      <c r="L312" s="293"/>
      <c r="M312" s="295"/>
      <c r="N312" s="293"/>
      <c r="O312" s="295"/>
      <c r="P312" s="293"/>
      <c r="Q312" s="295"/>
    </row>
    <row r="313" spans="1:17" hidden="1" x14ac:dyDescent="0.25">
      <c r="A313" s="12"/>
      <c r="B313" s="308" t="s">
        <v>49</v>
      </c>
      <c r="C313" s="308"/>
      <c r="D313" s="308"/>
      <c r="E313" s="308"/>
      <c r="F313" s="308"/>
      <c r="G313" s="308"/>
      <c r="H313" s="308"/>
      <c r="I313" s="308"/>
      <c r="J313" s="308"/>
      <c r="K313" s="308"/>
      <c r="L313" s="308"/>
      <c r="M313" s="308"/>
      <c r="N313" s="308"/>
      <c r="O313" s="308"/>
      <c r="P313" s="308"/>
      <c r="Q313" s="308"/>
    </row>
    <row r="314" spans="1:17" hidden="1" x14ac:dyDescent="0.25">
      <c r="A314" s="23">
        <v>1</v>
      </c>
      <c r="B314" s="310"/>
      <c r="C314" s="311"/>
      <c r="D314" s="311"/>
      <c r="E314" s="311"/>
      <c r="F314" s="311"/>
      <c r="G314" s="312"/>
      <c r="H314" s="13"/>
      <c r="I314" s="310"/>
      <c r="J314" s="311"/>
      <c r="K314" s="312"/>
      <c r="L314" s="293"/>
      <c r="M314" s="295"/>
      <c r="N314" s="293"/>
      <c r="O314" s="295"/>
      <c r="P314" s="293"/>
      <c r="Q314" s="295"/>
    </row>
    <row r="315" spans="1:17" hidden="1" x14ac:dyDescent="0.25">
      <c r="A315" s="23">
        <v>2</v>
      </c>
      <c r="B315" s="310"/>
      <c r="C315" s="311"/>
      <c r="D315" s="311"/>
      <c r="E315" s="311"/>
      <c r="F315" s="311"/>
      <c r="G315" s="312"/>
      <c r="H315" s="13"/>
      <c r="I315" s="310"/>
      <c r="J315" s="311"/>
      <c r="K315" s="312"/>
      <c r="L315" s="293"/>
      <c r="M315" s="295"/>
      <c r="N315" s="293"/>
      <c r="O315" s="295"/>
      <c r="P315" s="293"/>
      <c r="Q315" s="295"/>
    </row>
    <row r="316" spans="1:17" hidden="1" x14ac:dyDescent="0.25">
      <c r="A316" s="23">
        <v>3</v>
      </c>
      <c r="B316" s="310"/>
      <c r="C316" s="311"/>
      <c r="D316" s="311"/>
      <c r="E316" s="311"/>
      <c r="F316" s="311"/>
      <c r="G316" s="312"/>
      <c r="H316" s="13"/>
      <c r="I316" s="310"/>
      <c r="J316" s="311"/>
      <c r="K316" s="312"/>
      <c r="L316" s="293"/>
      <c r="M316" s="295"/>
      <c r="N316" s="293"/>
      <c r="O316" s="295"/>
      <c r="P316" s="293"/>
      <c r="Q316" s="295"/>
    </row>
    <row r="317" spans="1:17" hidden="1" x14ac:dyDescent="0.25">
      <c r="A317" s="23">
        <v>4</v>
      </c>
      <c r="B317" s="310"/>
      <c r="C317" s="311"/>
      <c r="D317" s="311"/>
      <c r="E317" s="311"/>
      <c r="F317" s="311"/>
      <c r="G317" s="312"/>
      <c r="H317" s="13"/>
      <c r="I317" s="310"/>
      <c r="J317" s="311"/>
      <c r="K317" s="312"/>
      <c r="L317" s="293"/>
      <c r="M317" s="295"/>
      <c r="N317" s="293"/>
      <c r="O317" s="295"/>
      <c r="P317" s="293"/>
      <c r="Q317" s="295"/>
    </row>
    <row r="318" spans="1:17" hidden="1" x14ac:dyDescent="0.25">
      <c r="A318" s="23">
        <v>5</v>
      </c>
      <c r="B318" s="310"/>
      <c r="C318" s="311"/>
      <c r="D318" s="311"/>
      <c r="E318" s="311"/>
      <c r="F318" s="311"/>
      <c r="G318" s="312"/>
      <c r="H318" s="13"/>
      <c r="I318" s="310"/>
      <c r="J318" s="311"/>
      <c r="K318" s="312"/>
      <c r="L318" s="293"/>
      <c r="M318" s="295"/>
      <c r="N318" s="293"/>
      <c r="O318" s="295"/>
      <c r="P318" s="293"/>
      <c r="Q318" s="295"/>
    </row>
    <row r="319" spans="1:17" hidden="1" x14ac:dyDescent="0.25">
      <c r="A319" s="12"/>
      <c r="B319" s="308" t="s">
        <v>50</v>
      </c>
      <c r="C319" s="308"/>
      <c r="D319" s="308"/>
      <c r="E319" s="308"/>
      <c r="F319" s="308"/>
      <c r="G319" s="308"/>
      <c r="H319" s="308"/>
      <c r="I319" s="308"/>
      <c r="J319" s="308"/>
      <c r="K319" s="308"/>
      <c r="L319" s="308"/>
      <c r="M319" s="308"/>
      <c r="N319" s="308"/>
      <c r="O319" s="308"/>
      <c r="P319" s="308"/>
      <c r="Q319" s="308"/>
    </row>
    <row r="320" spans="1:17" hidden="1" x14ac:dyDescent="0.25">
      <c r="A320" s="23">
        <v>1</v>
      </c>
      <c r="B320" s="310"/>
      <c r="C320" s="311"/>
      <c r="D320" s="311"/>
      <c r="E320" s="311"/>
      <c r="F320" s="311"/>
      <c r="G320" s="312"/>
      <c r="H320" s="13"/>
      <c r="I320" s="310"/>
      <c r="J320" s="311"/>
      <c r="K320" s="312"/>
      <c r="L320" s="293"/>
      <c r="M320" s="295"/>
      <c r="N320" s="293"/>
      <c r="O320" s="295"/>
      <c r="P320" s="293"/>
      <c r="Q320" s="295"/>
    </row>
    <row r="321" spans="1:17" hidden="1" x14ac:dyDescent="0.25">
      <c r="A321" s="23">
        <v>2</v>
      </c>
      <c r="B321" s="310"/>
      <c r="C321" s="311"/>
      <c r="D321" s="311"/>
      <c r="E321" s="311"/>
      <c r="F321" s="311"/>
      <c r="G321" s="312"/>
      <c r="H321" s="13"/>
      <c r="I321" s="310"/>
      <c r="J321" s="311"/>
      <c r="K321" s="312"/>
      <c r="L321" s="293"/>
      <c r="M321" s="295"/>
      <c r="N321" s="293"/>
      <c r="O321" s="295"/>
      <c r="P321" s="293"/>
      <c r="Q321" s="295"/>
    </row>
    <row r="322" spans="1:17" hidden="1" x14ac:dyDescent="0.25">
      <c r="A322" s="23">
        <v>3</v>
      </c>
      <c r="B322" s="310"/>
      <c r="C322" s="311"/>
      <c r="D322" s="311"/>
      <c r="E322" s="311"/>
      <c r="F322" s="311"/>
      <c r="G322" s="312"/>
      <c r="H322" s="13"/>
      <c r="I322" s="310"/>
      <c r="J322" s="311"/>
      <c r="K322" s="312"/>
      <c r="L322" s="293"/>
      <c r="M322" s="295"/>
      <c r="N322" s="293"/>
      <c r="O322" s="295"/>
      <c r="P322" s="293"/>
      <c r="Q322" s="295"/>
    </row>
    <row r="323" spans="1:17" hidden="1" x14ac:dyDescent="0.25">
      <c r="A323" s="23">
        <v>4</v>
      </c>
      <c r="B323" s="310"/>
      <c r="C323" s="311"/>
      <c r="D323" s="311"/>
      <c r="E323" s="311"/>
      <c r="F323" s="311"/>
      <c r="G323" s="312"/>
      <c r="H323" s="13"/>
      <c r="I323" s="310"/>
      <c r="J323" s="311"/>
      <c r="K323" s="312"/>
      <c r="L323" s="293"/>
      <c r="M323" s="295"/>
      <c r="N323" s="293"/>
      <c r="O323" s="295"/>
      <c r="P323" s="293"/>
      <c r="Q323" s="295"/>
    </row>
    <row r="324" spans="1:17" hidden="1" x14ac:dyDescent="0.25">
      <c r="A324" s="23">
        <v>5</v>
      </c>
      <c r="B324" s="310"/>
      <c r="C324" s="311"/>
      <c r="D324" s="311"/>
      <c r="E324" s="311"/>
      <c r="F324" s="311"/>
      <c r="G324" s="312"/>
      <c r="H324" s="13"/>
      <c r="I324" s="310"/>
      <c r="J324" s="311"/>
      <c r="K324" s="312"/>
      <c r="L324" s="293"/>
      <c r="M324" s="295"/>
      <c r="N324" s="293"/>
      <c r="O324" s="295"/>
      <c r="P324" s="293"/>
      <c r="Q324" s="295"/>
    </row>
    <row r="325" spans="1:17" hidden="1" x14ac:dyDescent="0.25">
      <c r="A325" s="12"/>
      <c r="B325" s="303" t="s">
        <v>48</v>
      </c>
      <c r="C325" s="304"/>
      <c r="D325" s="303"/>
      <c r="E325" s="332"/>
      <c r="F325" s="332"/>
      <c r="G325" s="332"/>
      <c r="H325" s="332"/>
      <c r="I325" s="332"/>
      <c r="J325" s="332"/>
      <c r="K325" s="332"/>
      <c r="L325" s="332"/>
      <c r="M325" s="332"/>
      <c r="N325" s="332"/>
      <c r="O325" s="332"/>
      <c r="P325" s="332"/>
      <c r="Q325" s="304"/>
    </row>
    <row r="326" spans="1:17" hidden="1" x14ac:dyDescent="0.25">
      <c r="A326" s="12"/>
      <c r="B326" s="308" t="s">
        <v>46</v>
      </c>
      <c r="C326" s="308"/>
      <c r="D326" s="308"/>
      <c r="E326" s="308"/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</row>
    <row r="327" spans="1:17" hidden="1" x14ac:dyDescent="0.25">
      <c r="A327" s="23">
        <v>1</v>
      </c>
      <c r="B327" s="310"/>
      <c r="C327" s="311"/>
      <c r="D327" s="311"/>
      <c r="E327" s="311"/>
      <c r="F327" s="311"/>
      <c r="G327" s="312"/>
      <c r="H327" s="13"/>
      <c r="I327" s="310"/>
      <c r="J327" s="311"/>
      <c r="K327" s="312"/>
      <c r="L327" s="293"/>
      <c r="M327" s="295"/>
      <c r="N327" s="293"/>
      <c r="O327" s="295"/>
      <c r="P327" s="293"/>
      <c r="Q327" s="295"/>
    </row>
    <row r="328" spans="1:17" hidden="1" x14ac:dyDescent="0.25">
      <c r="A328" s="23">
        <v>2</v>
      </c>
      <c r="B328" s="310"/>
      <c r="C328" s="311"/>
      <c r="D328" s="311"/>
      <c r="E328" s="311"/>
      <c r="F328" s="311"/>
      <c r="G328" s="312"/>
      <c r="H328" s="13"/>
      <c r="I328" s="310"/>
      <c r="J328" s="311"/>
      <c r="K328" s="312"/>
      <c r="L328" s="293"/>
      <c r="M328" s="295"/>
      <c r="N328" s="293"/>
      <c r="O328" s="295"/>
      <c r="P328" s="293"/>
      <c r="Q328" s="295"/>
    </row>
    <row r="329" spans="1:17" hidden="1" x14ac:dyDescent="0.25">
      <c r="A329" s="23">
        <v>3</v>
      </c>
      <c r="B329" s="310"/>
      <c r="C329" s="311"/>
      <c r="D329" s="311"/>
      <c r="E329" s="311"/>
      <c r="F329" s="311"/>
      <c r="G329" s="312"/>
      <c r="H329" s="13"/>
      <c r="I329" s="310"/>
      <c r="J329" s="311"/>
      <c r="K329" s="312"/>
      <c r="L329" s="293"/>
      <c r="M329" s="295"/>
      <c r="N329" s="293"/>
      <c r="O329" s="295"/>
      <c r="P329" s="293"/>
      <c r="Q329" s="295"/>
    </row>
    <row r="330" spans="1:17" hidden="1" x14ac:dyDescent="0.25">
      <c r="A330" s="23">
        <v>4</v>
      </c>
      <c r="B330" s="310"/>
      <c r="C330" s="311"/>
      <c r="D330" s="311"/>
      <c r="E330" s="311"/>
      <c r="F330" s="311"/>
      <c r="G330" s="312"/>
      <c r="H330" s="13"/>
      <c r="I330" s="310"/>
      <c r="J330" s="311"/>
      <c r="K330" s="312"/>
      <c r="L330" s="293"/>
      <c r="M330" s="295"/>
      <c r="N330" s="293"/>
      <c r="O330" s="295"/>
      <c r="P330" s="293"/>
      <c r="Q330" s="295"/>
    </row>
    <row r="331" spans="1:17" hidden="1" x14ac:dyDescent="0.25">
      <c r="A331" s="23">
        <v>5</v>
      </c>
      <c r="B331" s="310"/>
      <c r="C331" s="311"/>
      <c r="D331" s="311"/>
      <c r="E331" s="311"/>
      <c r="F331" s="311"/>
      <c r="G331" s="312"/>
      <c r="H331" s="13"/>
      <c r="I331" s="310"/>
      <c r="J331" s="311"/>
      <c r="K331" s="312"/>
      <c r="L331" s="293"/>
      <c r="M331" s="295"/>
      <c r="N331" s="293"/>
      <c r="O331" s="295"/>
      <c r="P331" s="293"/>
      <c r="Q331" s="295"/>
    </row>
    <row r="332" spans="1:17" hidden="1" x14ac:dyDescent="0.25">
      <c r="A332" s="23">
        <v>6</v>
      </c>
      <c r="B332" s="310"/>
      <c r="C332" s="311"/>
      <c r="D332" s="311"/>
      <c r="E332" s="311"/>
      <c r="F332" s="311"/>
      <c r="G332" s="312"/>
      <c r="H332" s="13"/>
      <c r="I332" s="310"/>
      <c r="J332" s="311"/>
      <c r="K332" s="312"/>
      <c r="L332" s="293"/>
      <c r="M332" s="295"/>
      <c r="N332" s="293"/>
      <c r="O332" s="295"/>
      <c r="P332" s="293"/>
      <c r="Q332" s="295"/>
    </row>
    <row r="333" spans="1:17" hidden="1" x14ac:dyDescent="0.25">
      <c r="A333" s="23">
        <v>7</v>
      </c>
      <c r="B333" s="310"/>
      <c r="C333" s="311"/>
      <c r="D333" s="311"/>
      <c r="E333" s="311"/>
      <c r="F333" s="311"/>
      <c r="G333" s="312"/>
      <c r="H333" s="13"/>
      <c r="I333" s="310"/>
      <c r="J333" s="311"/>
      <c r="K333" s="312"/>
      <c r="L333" s="293"/>
      <c r="M333" s="295"/>
      <c r="N333" s="293"/>
      <c r="O333" s="295"/>
      <c r="P333" s="293"/>
      <c r="Q333" s="295"/>
    </row>
    <row r="334" spans="1:17" hidden="1" x14ac:dyDescent="0.25">
      <c r="A334" s="23">
        <v>8</v>
      </c>
      <c r="B334" s="310"/>
      <c r="C334" s="311"/>
      <c r="D334" s="311"/>
      <c r="E334" s="311"/>
      <c r="F334" s="311"/>
      <c r="G334" s="312"/>
      <c r="H334" s="13"/>
      <c r="I334" s="310"/>
      <c r="J334" s="311"/>
      <c r="K334" s="312"/>
      <c r="L334" s="293"/>
      <c r="M334" s="295"/>
      <c r="N334" s="293"/>
      <c r="O334" s="295"/>
      <c r="P334" s="293"/>
      <c r="Q334" s="295"/>
    </row>
    <row r="335" spans="1:17" hidden="1" x14ac:dyDescent="0.25">
      <c r="A335" s="23">
        <v>9</v>
      </c>
      <c r="B335" s="310"/>
      <c r="C335" s="311"/>
      <c r="D335" s="311"/>
      <c r="E335" s="311"/>
      <c r="F335" s="311"/>
      <c r="G335" s="312"/>
      <c r="H335" s="13"/>
      <c r="I335" s="310"/>
      <c r="J335" s="311"/>
      <c r="K335" s="312"/>
      <c r="L335" s="293"/>
      <c r="M335" s="295"/>
      <c r="N335" s="293"/>
      <c r="O335" s="295"/>
      <c r="P335" s="293"/>
      <c r="Q335" s="295"/>
    </row>
    <row r="336" spans="1:17" hidden="1" x14ac:dyDescent="0.25">
      <c r="A336" s="23">
        <v>10</v>
      </c>
      <c r="B336" s="310"/>
      <c r="C336" s="311"/>
      <c r="D336" s="311"/>
      <c r="E336" s="311"/>
      <c r="F336" s="311"/>
      <c r="G336" s="312"/>
      <c r="H336" s="13"/>
      <c r="I336" s="310"/>
      <c r="J336" s="311"/>
      <c r="K336" s="312"/>
      <c r="L336" s="293"/>
      <c r="M336" s="295"/>
      <c r="N336" s="293"/>
      <c r="O336" s="295"/>
      <c r="P336" s="293"/>
      <c r="Q336" s="295"/>
    </row>
    <row r="337" spans="1:17" hidden="1" x14ac:dyDescent="0.25">
      <c r="A337" s="12"/>
      <c r="B337" s="308" t="s">
        <v>47</v>
      </c>
      <c r="C337" s="308"/>
      <c r="D337" s="308"/>
      <c r="E337" s="308"/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</row>
    <row r="338" spans="1:17" hidden="1" x14ac:dyDescent="0.25">
      <c r="A338" s="23">
        <v>1</v>
      </c>
      <c r="B338" s="310"/>
      <c r="C338" s="311"/>
      <c r="D338" s="311"/>
      <c r="E338" s="311"/>
      <c r="F338" s="311"/>
      <c r="G338" s="312"/>
      <c r="H338" s="13"/>
      <c r="I338" s="310"/>
      <c r="J338" s="311"/>
      <c r="K338" s="312"/>
      <c r="L338" s="293"/>
      <c r="M338" s="295"/>
      <c r="N338" s="293"/>
      <c r="O338" s="295"/>
      <c r="P338" s="293"/>
      <c r="Q338" s="295"/>
    </row>
    <row r="339" spans="1:17" hidden="1" x14ac:dyDescent="0.25">
      <c r="A339" s="23">
        <v>2</v>
      </c>
      <c r="B339" s="310"/>
      <c r="C339" s="311"/>
      <c r="D339" s="311"/>
      <c r="E339" s="311"/>
      <c r="F339" s="311"/>
      <c r="G339" s="312"/>
      <c r="H339" s="13"/>
      <c r="I339" s="310"/>
      <c r="J339" s="311"/>
      <c r="K339" s="312"/>
      <c r="L339" s="293"/>
      <c r="M339" s="295"/>
      <c r="N339" s="293"/>
      <c r="O339" s="295"/>
      <c r="P339" s="293"/>
      <c r="Q339" s="295"/>
    </row>
    <row r="340" spans="1:17" hidden="1" x14ac:dyDescent="0.25">
      <c r="A340" s="23">
        <v>3</v>
      </c>
      <c r="B340" s="310"/>
      <c r="C340" s="311"/>
      <c r="D340" s="311"/>
      <c r="E340" s="311"/>
      <c r="F340" s="311"/>
      <c r="G340" s="312"/>
      <c r="H340" s="13"/>
      <c r="I340" s="310"/>
      <c r="J340" s="311"/>
      <c r="K340" s="312"/>
      <c r="L340" s="293"/>
      <c r="M340" s="295"/>
      <c r="N340" s="293"/>
      <c r="O340" s="295"/>
      <c r="P340" s="293"/>
      <c r="Q340" s="295"/>
    </row>
    <row r="341" spans="1:17" hidden="1" x14ac:dyDescent="0.25">
      <c r="A341" s="23">
        <v>4</v>
      </c>
      <c r="B341" s="310"/>
      <c r="C341" s="311"/>
      <c r="D341" s="311"/>
      <c r="E341" s="311"/>
      <c r="F341" s="311"/>
      <c r="G341" s="312"/>
      <c r="H341" s="13"/>
      <c r="I341" s="310"/>
      <c r="J341" s="311"/>
      <c r="K341" s="312"/>
      <c r="L341" s="293"/>
      <c r="M341" s="295"/>
      <c r="N341" s="293"/>
      <c r="O341" s="295"/>
      <c r="P341" s="293"/>
      <c r="Q341" s="295"/>
    </row>
    <row r="342" spans="1:17" hidden="1" x14ac:dyDescent="0.25">
      <c r="A342" s="23">
        <v>5</v>
      </c>
      <c r="B342" s="310"/>
      <c r="C342" s="311"/>
      <c r="D342" s="311"/>
      <c r="E342" s="311"/>
      <c r="F342" s="311"/>
      <c r="G342" s="312"/>
      <c r="H342" s="13"/>
      <c r="I342" s="310"/>
      <c r="J342" s="311"/>
      <c r="K342" s="312"/>
      <c r="L342" s="293"/>
      <c r="M342" s="295"/>
      <c r="N342" s="293"/>
      <c r="O342" s="295"/>
      <c r="P342" s="293"/>
      <c r="Q342" s="295"/>
    </row>
    <row r="343" spans="1:17" hidden="1" x14ac:dyDescent="0.25">
      <c r="A343" s="23">
        <v>6</v>
      </c>
      <c r="B343" s="310"/>
      <c r="C343" s="311"/>
      <c r="D343" s="311"/>
      <c r="E343" s="311"/>
      <c r="F343" s="311"/>
      <c r="G343" s="312"/>
      <c r="H343" s="13"/>
      <c r="I343" s="310"/>
      <c r="J343" s="311"/>
      <c r="K343" s="312"/>
      <c r="L343" s="293"/>
      <c r="M343" s="295"/>
      <c r="N343" s="293"/>
      <c r="O343" s="295"/>
      <c r="P343" s="293"/>
      <c r="Q343" s="295"/>
    </row>
    <row r="344" spans="1:17" hidden="1" x14ac:dyDescent="0.25">
      <c r="A344" s="23">
        <v>7</v>
      </c>
      <c r="B344" s="310"/>
      <c r="C344" s="311"/>
      <c r="D344" s="311"/>
      <c r="E344" s="311"/>
      <c r="F344" s="311"/>
      <c r="G344" s="312"/>
      <c r="H344" s="13"/>
      <c r="I344" s="310"/>
      <c r="J344" s="311"/>
      <c r="K344" s="312"/>
      <c r="L344" s="293"/>
      <c r="M344" s="295"/>
      <c r="N344" s="293"/>
      <c r="O344" s="295"/>
      <c r="P344" s="293"/>
      <c r="Q344" s="295"/>
    </row>
    <row r="345" spans="1:17" hidden="1" x14ac:dyDescent="0.25">
      <c r="A345" s="23">
        <v>8</v>
      </c>
      <c r="B345" s="310"/>
      <c r="C345" s="311"/>
      <c r="D345" s="311"/>
      <c r="E345" s="311"/>
      <c r="F345" s="311"/>
      <c r="G345" s="312"/>
      <c r="H345" s="13"/>
      <c r="I345" s="310"/>
      <c r="J345" s="311"/>
      <c r="K345" s="312"/>
      <c r="L345" s="293"/>
      <c r="M345" s="295"/>
      <c r="N345" s="293"/>
      <c r="O345" s="295"/>
      <c r="P345" s="293"/>
      <c r="Q345" s="295"/>
    </row>
    <row r="346" spans="1:17" hidden="1" x14ac:dyDescent="0.25">
      <c r="A346" s="23">
        <v>9</v>
      </c>
      <c r="B346" s="310"/>
      <c r="C346" s="311"/>
      <c r="D346" s="311"/>
      <c r="E346" s="311"/>
      <c r="F346" s="311"/>
      <c r="G346" s="312"/>
      <c r="H346" s="13"/>
      <c r="I346" s="310"/>
      <c r="J346" s="311"/>
      <c r="K346" s="312"/>
      <c r="L346" s="293"/>
      <c r="M346" s="295"/>
      <c r="N346" s="293"/>
      <c r="O346" s="295"/>
      <c r="P346" s="293"/>
      <c r="Q346" s="295"/>
    </row>
    <row r="347" spans="1:17" hidden="1" x14ac:dyDescent="0.25">
      <c r="A347" s="23">
        <v>10</v>
      </c>
      <c r="B347" s="310"/>
      <c r="C347" s="311"/>
      <c r="D347" s="311"/>
      <c r="E347" s="311"/>
      <c r="F347" s="311"/>
      <c r="G347" s="312"/>
      <c r="H347" s="13"/>
      <c r="I347" s="310"/>
      <c r="J347" s="311"/>
      <c r="K347" s="312"/>
      <c r="L347" s="293"/>
      <c r="M347" s="295"/>
      <c r="N347" s="293"/>
      <c r="O347" s="295"/>
      <c r="P347" s="293"/>
      <c r="Q347" s="295"/>
    </row>
    <row r="348" spans="1:17" hidden="1" x14ac:dyDescent="0.25">
      <c r="A348" s="12"/>
      <c r="B348" s="308" t="s">
        <v>49</v>
      </c>
      <c r="C348" s="308"/>
      <c r="D348" s="308"/>
      <c r="E348" s="308"/>
      <c r="F348" s="308"/>
      <c r="G348" s="308"/>
      <c r="H348" s="308"/>
      <c r="I348" s="308"/>
      <c r="J348" s="308"/>
      <c r="K348" s="308"/>
      <c r="L348" s="308"/>
      <c r="M348" s="308"/>
      <c r="N348" s="308"/>
      <c r="O348" s="308"/>
      <c r="P348" s="308"/>
      <c r="Q348" s="308"/>
    </row>
    <row r="349" spans="1:17" hidden="1" x14ac:dyDescent="0.25">
      <c r="A349" s="23">
        <v>1</v>
      </c>
      <c r="B349" s="310"/>
      <c r="C349" s="311"/>
      <c r="D349" s="311"/>
      <c r="E349" s="311"/>
      <c r="F349" s="311"/>
      <c r="G349" s="312"/>
      <c r="H349" s="13"/>
      <c r="I349" s="310"/>
      <c r="J349" s="311"/>
      <c r="K349" s="312"/>
      <c r="L349" s="293"/>
      <c r="M349" s="295"/>
      <c r="N349" s="293"/>
      <c r="O349" s="295"/>
      <c r="P349" s="293"/>
      <c r="Q349" s="295"/>
    </row>
    <row r="350" spans="1:17" hidden="1" x14ac:dyDescent="0.25">
      <c r="A350" s="23">
        <v>2</v>
      </c>
      <c r="B350" s="310"/>
      <c r="C350" s="311"/>
      <c r="D350" s="311"/>
      <c r="E350" s="311"/>
      <c r="F350" s="311"/>
      <c r="G350" s="312"/>
      <c r="H350" s="13"/>
      <c r="I350" s="310"/>
      <c r="J350" s="311"/>
      <c r="K350" s="312"/>
      <c r="L350" s="293"/>
      <c r="M350" s="295"/>
      <c r="N350" s="293"/>
      <c r="O350" s="295"/>
      <c r="P350" s="293"/>
      <c r="Q350" s="295"/>
    </row>
    <row r="351" spans="1:17" hidden="1" x14ac:dyDescent="0.25">
      <c r="A351" s="23">
        <v>3</v>
      </c>
      <c r="B351" s="310"/>
      <c r="C351" s="311"/>
      <c r="D351" s="311"/>
      <c r="E351" s="311"/>
      <c r="F351" s="311"/>
      <c r="G351" s="312"/>
      <c r="H351" s="13"/>
      <c r="I351" s="310"/>
      <c r="J351" s="311"/>
      <c r="K351" s="312"/>
      <c r="L351" s="293"/>
      <c r="M351" s="295"/>
      <c r="N351" s="293"/>
      <c r="O351" s="295"/>
      <c r="P351" s="293"/>
      <c r="Q351" s="295"/>
    </row>
    <row r="352" spans="1:17" hidden="1" x14ac:dyDescent="0.25">
      <c r="A352" s="23">
        <v>4</v>
      </c>
      <c r="B352" s="310"/>
      <c r="C352" s="311"/>
      <c r="D352" s="311"/>
      <c r="E352" s="311"/>
      <c r="F352" s="311"/>
      <c r="G352" s="312"/>
      <c r="H352" s="13"/>
      <c r="I352" s="310"/>
      <c r="J352" s="311"/>
      <c r="K352" s="312"/>
      <c r="L352" s="293"/>
      <c r="M352" s="295"/>
      <c r="N352" s="293"/>
      <c r="O352" s="295"/>
      <c r="P352" s="293"/>
      <c r="Q352" s="295"/>
    </row>
    <row r="353" spans="1:17" hidden="1" x14ac:dyDescent="0.25">
      <c r="A353" s="23">
        <v>5</v>
      </c>
      <c r="B353" s="310"/>
      <c r="C353" s="311"/>
      <c r="D353" s="311"/>
      <c r="E353" s="311"/>
      <c r="F353" s="311"/>
      <c r="G353" s="312"/>
      <c r="H353" s="13"/>
      <c r="I353" s="310"/>
      <c r="J353" s="311"/>
      <c r="K353" s="312"/>
      <c r="L353" s="293"/>
      <c r="M353" s="295"/>
      <c r="N353" s="293"/>
      <c r="O353" s="295"/>
      <c r="P353" s="293"/>
      <c r="Q353" s="295"/>
    </row>
    <row r="354" spans="1:17" hidden="1" x14ac:dyDescent="0.25">
      <c r="A354" s="12"/>
      <c r="B354" s="308" t="s">
        <v>50</v>
      </c>
      <c r="C354" s="308"/>
      <c r="D354" s="308"/>
      <c r="E354" s="308"/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308"/>
      <c r="Q354" s="308"/>
    </row>
    <row r="355" spans="1:17" hidden="1" x14ac:dyDescent="0.25">
      <c r="A355" s="23">
        <v>1</v>
      </c>
      <c r="B355" s="310"/>
      <c r="C355" s="311"/>
      <c r="D355" s="311"/>
      <c r="E355" s="311"/>
      <c r="F355" s="311"/>
      <c r="G355" s="312"/>
      <c r="H355" s="13"/>
      <c r="I355" s="310"/>
      <c r="J355" s="311"/>
      <c r="K355" s="312"/>
      <c r="L355" s="293"/>
      <c r="M355" s="295"/>
      <c r="N355" s="293"/>
      <c r="O355" s="295"/>
      <c r="P355" s="293"/>
      <c r="Q355" s="295"/>
    </row>
    <row r="356" spans="1:17" hidden="1" x14ac:dyDescent="0.25">
      <c r="A356" s="23">
        <v>2</v>
      </c>
      <c r="B356" s="310"/>
      <c r="C356" s="311"/>
      <c r="D356" s="311"/>
      <c r="E356" s="311"/>
      <c r="F356" s="311"/>
      <c r="G356" s="312"/>
      <c r="H356" s="13"/>
      <c r="I356" s="310"/>
      <c r="J356" s="311"/>
      <c r="K356" s="312"/>
      <c r="L356" s="293"/>
      <c r="M356" s="295"/>
      <c r="N356" s="293"/>
      <c r="O356" s="295"/>
      <c r="P356" s="293"/>
      <c r="Q356" s="295"/>
    </row>
    <row r="357" spans="1:17" hidden="1" x14ac:dyDescent="0.25">
      <c r="A357" s="23">
        <v>3</v>
      </c>
      <c r="B357" s="310"/>
      <c r="C357" s="311"/>
      <c r="D357" s="311"/>
      <c r="E357" s="311"/>
      <c r="F357" s="311"/>
      <c r="G357" s="312"/>
      <c r="H357" s="13"/>
      <c r="I357" s="310"/>
      <c r="J357" s="311"/>
      <c r="K357" s="312"/>
      <c r="L357" s="293"/>
      <c r="M357" s="295"/>
      <c r="N357" s="293"/>
      <c r="O357" s="295"/>
      <c r="P357" s="293"/>
      <c r="Q357" s="295"/>
    </row>
    <row r="358" spans="1:17" hidden="1" x14ac:dyDescent="0.25">
      <c r="A358" s="23">
        <v>4</v>
      </c>
      <c r="B358" s="310"/>
      <c r="C358" s="311"/>
      <c r="D358" s="311"/>
      <c r="E358" s="311"/>
      <c r="F358" s="311"/>
      <c r="G358" s="312"/>
      <c r="H358" s="13"/>
      <c r="I358" s="310"/>
      <c r="J358" s="311"/>
      <c r="K358" s="312"/>
      <c r="L358" s="293"/>
      <c r="M358" s="295"/>
      <c r="N358" s="293"/>
      <c r="O358" s="295"/>
      <c r="P358" s="293"/>
      <c r="Q358" s="295"/>
    </row>
    <row r="359" spans="1:17" hidden="1" x14ac:dyDescent="0.25">
      <c r="A359" s="23">
        <v>5</v>
      </c>
      <c r="B359" s="310"/>
      <c r="C359" s="311"/>
      <c r="D359" s="311"/>
      <c r="E359" s="311"/>
      <c r="F359" s="311"/>
      <c r="G359" s="312"/>
      <c r="H359" s="13"/>
      <c r="I359" s="310"/>
      <c r="J359" s="311"/>
      <c r="K359" s="312"/>
      <c r="L359" s="293"/>
      <c r="M359" s="295"/>
      <c r="N359" s="293"/>
      <c r="O359" s="295"/>
      <c r="P359" s="293"/>
      <c r="Q359" s="295"/>
    </row>
    <row r="360" spans="1:17" hidden="1" x14ac:dyDescent="0.25">
      <c r="A360" s="12"/>
      <c r="B360" s="303" t="s">
        <v>48</v>
      </c>
      <c r="C360" s="304"/>
      <c r="D360" s="303"/>
      <c r="E360" s="332"/>
      <c r="F360" s="332"/>
      <c r="G360" s="332"/>
      <c r="H360" s="332"/>
      <c r="I360" s="332"/>
      <c r="J360" s="332"/>
      <c r="K360" s="332"/>
      <c r="L360" s="332"/>
      <c r="M360" s="332"/>
      <c r="N360" s="332"/>
      <c r="O360" s="332"/>
      <c r="P360" s="332"/>
      <c r="Q360" s="304"/>
    </row>
    <row r="361" spans="1:17" hidden="1" x14ac:dyDescent="0.25">
      <c r="A361" s="12"/>
      <c r="B361" s="308" t="s">
        <v>46</v>
      </c>
      <c r="C361" s="308"/>
      <c r="D361" s="308"/>
      <c r="E361" s="308"/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308"/>
      <c r="Q361" s="308"/>
    </row>
    <row r="362" spans="1:17" hidden="1" x14ac:dyDescent="0.25">
      <c r="A362" s="23">
        <v>1</v>
      </c>
      <c r="B362" s="310"/>
      <c r="C362" s="311"/>
      <c r="D362" s="311"/>
      <c r="E362" s="311"/>
      <c r="F362" s="311"/>
      <c r="G362" s="312"/>
      <c r="H362" s="13"/>
      <c r="I362" s="310"/>
      <c r="J362" s="311"/>
      <c r="K362" s="312"/>
      <c r="L362" s="293"/>
      <c r="M362" s="295"/>
      <c r="N362" s="293"/>
      <c r="O362" s="295"/>
      <c r="P362" s="293"/>
      <c r="Q362" s="295"/>
    </row>
    <row r="363" spans="1:17" hidden="1" x14ac:dyDescent="0.25">
      <c r="A363" s="23">
        <v>2</v>
      </c>
      <c r="B363" s="310"/>
      <c r="C363" s="311"/>
      <c r="D363" s="311"/>
      <c r="E363" s="311"/>
      <c r="F363" s="311"/>
      <c r="G363" s="312"/>
      <c r="H363" s="13"/>
      <c r="I363" s="310"/>
      <c r="J363" s="311"/>
      <c r="K363" s="312"/>
      <c r="L363" s="293"/>
      <c r="M363" s="295"/>
      <c r="N363" s="293"/>
      <c r="O363" s="295"/>
      <c r="P363" s="293"/>
      <c r="Q363" s="295"/>
    </row>
    <row r="364" spans="1:17" hidden="1" x14ac:dyDescent="0.25">
      <c r="A364" s="23">
        <v>3</v>
      </c>
      <c r="B364" s="310"/>
      <c r="C364" s="311"/>
      <c r="D364" s="311"/>
      <c r="E364" s="311"/>
      <c r="F364" s="311"/>
      <c r="G364" s="312"/>
      <c r="H364" s="13"/>
      <c r="I364" s="310"/>
      <c r="J364" s="311"/>
      <c r="K364" s="312"/>
      <c r="L364" s="293"/>
      <c r="M364" s="295"/>
      <c r="N364" s="293"/>
      <c r="O364" s="295"/>
      <c r="P364" s="293"/>
      <c r="Q364" s="295"/>
    </row>
    <row r="365" spans="1:17" hidden="1" x14ac:dyDescent="0.25">
      <c r="A365" s="23">
        <v>4</v>
      </c>
      <c r="B365" s="310"/>
      <c r="C365" s="311"/>
      <c r="D365" s="311"/>
      <c r="E365" s="311"/>
      <c r="F365" s="311"/>
      <c r="G365" s="312"/>
      <c r="H365" s="13"/>
      <c r="I365" s="310"/>
      <c r="J365" s="311"/>
      <c r="K365" s="312"/>
      <c r="L365" s="293"/>
      <c r="M365" s="295"/>
      <c r="N365" s="293"/>
      <c r="O365" s="295"/>
      <c r="P365" s="293"/>
      <c r="Q365" s="295"/>
    </row>
    <row r="366" spans="1:17" hidden="1" x14ac:dyDescent="0.25">
      <c r="A366" s="23">
        <v>5</v>
      </c>
      <c r="B366" s="310"/>
      <c r="C366" s="311"/>
      <c r="D366" s="311"/>
      <c r="E366" s="311"/>
      <c r="F366" s="311"/>
      <c r="G366" s="312"/>
      <c r="H366" s="13"/>
      <c r="I366" s="310"/>
      <c r="J366" s="311"/>
      <c r="K366" s="312"/>
      <c r="L366" s="293"/>
      <c r="M366" s="295"/>
      <c r="N366" s="293"/>
      <c r="O366" s="295"/>
      <c r="P366" s="293"/>
      <c r="Q366" s="295"/>
    </row>
    <row r="367" spans="1:17" hidden="1" x14ac:dyDescent="0.25">
      <c r="A367" s="23">
        <v>6</v>
      </c>
      <c r="B367" s="310"/>
      <c r="C367" s="311"/>
      <c r="D367" s="311"/>
      <c r="E367" s="311"/>
      <c r="F367" s="311"/>
      <c r="G367" s="312"/>
      <c r="H367" s="13"/>
      <c r="I367" s="310"/>
      <c r="J367" s="311"/>
      <c r="K367" s="312"/>
      <c r="L367" s="293"/>
      <c r="M367" s="295"/>
      <c r="N367" s="293"/>
      <c r="O367" s="295"/>
      <c r="P367" s="293"/>
      <c r="Q367" s="295"/>
    </row>
    <row r="368" spans="1:17" hidden="1" x14ac:dyDescent="0.25">
      <c r="A368" s="23">
        <v>7</v>
      </c>
      <c r="B368" s="310"/>
      <c r="C368" s="311"/>
      <c r="D368" s="311"/>
      <c r="E368" s="311"/>
      <c r="F368" s="311"/>
      <c r="G368" s="312"/>
      <c r="H368" s="13"/>
      <c r="I368" s="310"/>
      <c r="J368" s="311"/>
      <c r="K368" s="312"/>
      <c r="L368" s="293"/>
      <c r="M368" s="295"/>
      <c r="N368" s="293"/>
      <c r="O368" s="295"/>
      <c r="P368" s="293"/>
      <c r="Q368" s="295"/>
    </row>
    <row r="369" spans="1:17" hidden="1" x14ac:dyDescent="0.25">
      <c r="A369" s="23">
        <v>8</v>
      </c>
      <c r="B369" s="310"/>
      <c r="C369" s="311"/>
      <c r="D369" s="311"/>
      <c r="E369" s="311"/>
      <c r="F369" s="311"/>
      <c r="G369" s="312"/>
      <c r="H369" s="13"/>
      <c r="I369" s="310"/>
      <c r="J369" s="311"/>
      <c r="K369" s="312"/>
      <c r="L369" s="293"/>
      <c r="M369" s="295"/>
      <c r="N369" s="293"/>
      <c r="O369" s="295"/>
      <c r="P369" s="293"/>
      <c r="Q369" s="295"/>
    </row>
    <row r="370" spans="1:17" hidden="1" x14ac:dyDescent="0.25">
      <c r="A370" s="23">
        <v>9</v>
      </c>
      <c r="B370" s="310"/>
      <c r="C370" s="311"/>
      <c r="D370" s="311"/>
      <c r="E370" s="311"/>
      <c r="F370" s="311"/>
      <c r="G370" s="312"/>
      <c r="H370" s="13"/>
      <c r="I370" s="310"/>
      <c r="J370" s="311"/>
      <c r="K370" s="312"/>
      <c r="L370" s="293"/>
      <c r="M370" s="295"/>
      <c r="N370" s="293"/>
      <c r="O370" s="295"/>
      <c r="P370" s="293"/>
      <c r="Q370" s="295"/>
    </row>
    <row r="371" spans="1:17" hidden="1" x14ac:dyDescent="0.25">
      <c r="A371" s="23">
        <v>10</v>
      </c>
      <c r="B371" s="310"/>
      <c r="C371" s="311"/>
      <c r="D371" s="311"/>
      <c r="E371" s="311"/>
      <c r="F371" s="311"/>
      <c r="G371" s="312"/>
      <c r="H371" s="13"/>
      <c r="I371" s="310"/>
      <c r="J371" s="311"/>
      <c r="K371" s="312"/>
      <c r="L371" s="293"/>
      <c r="M371" s="295"/>
      <c r="N371" s="293"/>
      <c r="O371" s="295"/>
      <c r="P371" s="293"/>
      <c r="Q371" s="295"/>
    </row>
    <row r="372" spans="1:17" hidden="1" x14ac:dyDescent="0.25">
      <c r="A372" s="12"/>
      <c r="B372" s="308" t="s">
        <v>47</v>
      </c>
      <c r="C372" s="308"/>
      <c r="D372" s="308"/>
      <c r="E372" s="308"/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308"/>
      <c r="Q372" s="308"/>
    </row>
    <row r="373" spans="1:17" hidden="1" x14ac:dyDescent="0.25">
      <c r="A373" s="23">
        <v>1</v>
      </c>
      <c r="B373" s="310"/>
      <c r="C373" s="311"/>
      <c r="D373" s="311"/>
      <c r="E373" s="311"/>
      <c r="F373" s="311"/>
      <c r="G373" s="312"/>
      <c r="H373" s="13"/>
      <c r="I373" s="310"/>
      <c r="J373" s="311"/>
      <c r="K373" s="312"/>
      <c r="L373" s="293"/>
      <c r="M373" s="295"/>
      <c r="N373" s="293"/>
      <c r="O373" s="295"/>
      <c r="P373" s="293"/>
      <c r="Q373" s="295"/>
    </row>
    <row r="374" spans="1:17" hidden="1" x14ac:dyDescent="0.25">
      <c r="A374" s="23">
        <v>2</v>
      </c>
      <c r="B374" s="310"/>
      <c r="C374" s="311"/>
      <c r="D374" s="311"/>
      <c r="E374" s="311"/>
      <c r="F374" s="311"/>
      <c r="G374" s="312"/>
      <c r="H374" s="13"/>
      <c r="I374" s="310"/>
      <c r="J374" s="311"/>
      <c r="K374" s="312"/>
      <c r="L374" s="293"/>
      <c r="M374" s="295"/>
      <c r="N374" s="293"/>
      <c r="O374" s="295"/>
      <c r="P374" s="293"/>
      <c r="Q374" s="295"/>
    </row>
    <row r="375" spans="1:17" hidden="1" x14ac:dyDescent="0.25">
      <c r="A375" s="23">
        <v>3</v>
      </c>
      <c r="B375" s="310"/>
      <c r="C375" s="311"/>
      <c r="D375" s="311"/>
      <c r="E375" s="311"/>
      <c r="F375" s="311"/>
      <c r="G375" s="312"/>
      <c r="H375" s="13"/>
      <c r="I375" s="310"/>
      <c r="J375" s="311"/>
      <c r="K375" s="312"/>
      <c r="L375" s="293"/>
      <c r="M375" s="295"/>
      <c r="N375" s="293"/>
      <c r="O375" s="295"/>
      <c r="P375" s="293"/>
      <c r="Q375" s="295"/>
    </row>
    <row r="376" spans="1:17" hidden="1" x14ac:dyDescent="0.25">
      <c r="A376" s="23">
        <v>4</v>
      </c>
      <c r="B376" s="310"/>
      <c r="C376" s="311"/>
      <c r="D376" s="311"/>
      <c r="E376" s="311"/>
      <c r="F376" s="311"/>
      <c r="G376" s="312"/>
      <c r="H376" s="13"/>
      <c r="I376" s="310"/>
      <c r="J376" s="311"/>
      <c r="K376" s="312"/>
      <c r="L376" s="293"/>
      <c r="M376" s="295"/>
      <c r="N376" s="293"/>
      <c r="O376" s="295"/>
      <c r="P376" s="293"/>
      <c r="Q376" s="295"/>
    </row>
    <row r="377" spans="1:17" hidden="1" x14ac:dyDescent="0.25">
      <c r="A377" s="23">
        <v>5</v>
      </c>
      <c r="B377" s="310"/>
      <c r="C377" s="311"/>
      <c r="D377" s="311"/>
      <c r="E377" s="311"/>
      <c r="F377" s="311"/>
      <c r="G377" s="312"/>
      <c r="H377" s="13"/>
      <c r="I377" s="310"/>
      <c r="J377" s="311"/>
      <c r="K377" s="312"/>
      <c r="L377" s="293"/>
      <c r="M377" s="295"/>
      <c r="N377" s="293"/>
      <c r="O377" s="295"/>
      <c r="P377" s="293"/>
      <c r="Q377" s="295"/>
    </row>
    <row r="378" spans="1:17" hidden="1" x14ac:dyDescent="0.25">
      <c r="A378" s="23">
        <v>6</v>
      </c>
      <c r="B378" s="310"/>
      <c r="C378" s="311"/>
      <c r="D378" s="311"/>
      <c r="E378" s="311"/>
      <c r="F378" s="311"/>
      <c r="G378" s="312"/>
      <c r="H378" s="13"/>
      <c r="I378" s="310"/>
      <c r="J378" s="311"/>
      <c r="K378" s="312"/>
      <c r="L378" s="293"/>
      <c r="M378" s="295"/>
      <c r="N378" s="293"/>
      <c r="O378" s="295"/>
      <c r="P378" s="293"/>
      <c r="Q378" s="295"/>
    </row>
    <row r="379" spans="1:17" hidden="1" x14ac:dyDescent="0.25">
      <c r="A379" s="23">
        <v>7</v>
      </c>
      <c r="B379" s="310"/>
      <c r="C379" s="311"/>
      <c r="D379" s="311"/>
      <c r="E379" s="311"/>
      <c r="F379" s="311"/>
      <c r="G379" s="312"/>
      <c r="H379" s="13"/>
      <c r="I379" s="310"/>
      <c r="J379" s="311"/>
      <c r="K379" s="312"/>
      <c r="L379" s="293"/>
      <c r="M379" s="295"/>
      <c r="N379" s="293"/>
      <c r="O379" s="295"/>
      <c r="P379" s="293"/>
      <c r="Q379" s="295"/>
    </row>
    <row r="380" spans="1:17" hidden="1" x14ac:dyDescent="0.25">
      <c r="A380" s="23">
        <v>8</v>
      </c>
      <c r="B380" s="310"/>
      <c r="C380" s="311"/>
      <c r="D380" s="311"/>
      <c r="E380" s="311"/>
      <c r="F380" s="311"/>
      <c r="G380" s="312"/>
      <c r="H380" s="13"/>
      <c r="I380" s="310"/>
      <c r="J380" s="311"/>
      <c r="K380" s="312"/>
      <c r="L380" s="293"/>
      <c r="M380" s="295"/>
      <c r="N380" s="293"/>
      <c r="O380" s="295"/>
      <c r="P380" s="293"/>
      <c r="Q380" s="295"/>
    </row>
    <row r="381" spans="1:17" hidden="1" x14ac:dyDescent="0.25">
      <c r="A381" s="23">
        <v>9</v>
      </c>
      <c r="B381" s="310"/>
      <c r="C381" s="311"/>
      <c r="D381" s="311"/>
      <c r="E381" s="311"/>
      <c r="F381" s="311"/>
      <c r="G381" s="312"/>
      <c r="H381" s="13"/>
      <c r="I381" s="310"/>
      <c r="J381" s="311"/>
      <c r="K381" s="312"/>
      <c r="L381" s="293"/>
      <c r="M381" s="295"/>
      <c r="N381" s="293"/>
      <c r="O381" s="295"/>
      <c r="P381" s="293"/>
      <c r="Q381" s="295"/>
    </row>
    <row r="382" spans="1:17" hidden="1" x14ac:dyDescent="0.25">
      <c r="A382" s="23">
        <v>10</v>
      </c>
      <c r="B382" s="310"/>
      <c r="C382" s="311"/>
      <c r="D382" s="311"/>
      <c r="E382" s="311"/>
      <c r="F382" s="311"/>
      <c r="G382" s="312"/>
      <c r="H382" s="13"/>
      <c r="I382" s="310"/>
      <c r="J382" s="311"/>
      <c r="K382" s="312"/>
      <c r="L382" s="293"/>
      <c r="M382" s="295"/>
      <c r="N382" s="293"/>
      <c r="O382" s="295"/>
      <c r="P382" s="293"/>
      <c r="Q382" s="295"/>
    </row>
    <row r="383" spans="1:17" hidden="1" x14ac:dyDescent="0.25">
      <c r="A383" s="12"/>
      <c r="B383" s="308" t="s">
        <v>49</v>
      </c>
      <c r="C383" s="308"/>
      <c r="D383" s="308"/>
      <c r="E383" s="308"/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</row>
    <row r="384" spans="1:17" hidden="1" x14ac:dyDescent="0.25">
      <c r="A384" s="23">
        <v>1</v>
      </c>
      <c r="B384" s="310"/>
      <c r="C384" s="311"/>
      <c r="D384" s="311"/>
      <c r="E384" s="311"/>
      <c r="F384" s="311"/>
      <c r="G384" s="312"/>
      <c r="H384" s="13"/>
      <c r="I384" s="310"/>
      <c r="J384" s="311"/>
      <c r="K384" s="312"/>
      <c r="L384" s="293"/>
      <c r="M384" s="295"/>
      <c r="N384" s="293"/>
      <c r="O384" s="295"/>
      <c r="P384" s="293"/>
      <c r="Q384" s="295"/>
    </row>
    <row r="385" spans="1:17" hidden="1" x14ac:dyDescent="0.25">
      <c r="A385" s="23">
        <v>2</v>
      </c>
      <c r="B385" s="310"/>
      <c r="C385" s="311"/>
      <c r="D385" s="311"/>
      <c r="E385" s="311"/>
      <c r="F385" s="311"/>
      <c r="G385" s="312"/>
      <c r="H385" s="13"/>
      <c r="I385" s="310"/>
      <c r="J385" s="311"/>
      <c r="K385" s="312"/>
      <c r="L385" s="293"/>
      <c r="M385" s="295"/>
      <c r="N385" s="293"/>
      <c r="O385" s="295"/>
      <c r="P385" s="293"/>
      <c r="Q385" s="295"/>
    </row>
    <row r="386" spans="1:17" hidden="1" x14ac:dyDescent="0.25">
      <c r="A386" s="23">
        <v>3</v>
      </c>
      <c r="B386" s="310"/>
      <c r="C386" s="311"/>
      <c r="D386" s="311"/>
      <c r="E386" s="311"/>
      <c r="F386" s="311"/>
      <c r="G386" s="312"/>
      <c r="H386" s="13"/>
      <c r="I386" s="310"/>
      <c r="J386" s="311"/>
      <c r="K386" s="312"/>
      <c r="L386" s="293"/>
      <c r="M386" s="295"/>
      <c r="N386" s="293"/>
      <c r="O386" s="295"/>
      <c r="P386" s="293"/>
      <c r="Q386" s="295"/>
    </row>
    <row r="387" spans="1:17" hidden="1" x14ac:dyDescent="0.25">
      <c r="A387" s="23">
        <v>4</v>
      </c>
      <c r="B387" s="310"/>
      <c r="C387" s="311"/>
      <c r="D387" s="311"/>
      <c r="E387" s="311"/>
      <c r="F387" s="311"/>
      <c r="G387" s="312"/>
      <c r="H387" s="13"/>
      <c r="I387" s="310"/>
      <c r="J387" s="311"/>
      <c r="K387" s="312"/>
      <c r="L387" s="293"/>
      <c r="M387" s="295"/>
      <c r="N387" s="293"/>
      <c r="O387" s="295"/>
      <c r="P387" s="293"/>
      <c r="Q387" s="295"/>
    </row>
    <row r="388" spans="1:17" hidden="1" x14ac:dyDescent="0.25">
      <c r="A388" s="23">
        <v>5</v>
      </c>
      <c r="B388" s="310"/>
      <c r="C388" s="311"/>
      <c r="D388" s="311"/>
      <c r="E388" s="311"/>
      <c r="F388" s="311"/>
      <c r="G388" s="312"/>
      <c r="H388" s="13"/>
      <c r="I388" s="310"/>
      <c r="J388" s="311"/>
      <c r="K388" s="312"/>
      <c r="L388" s="293"/>
      <c r="M388" s="295"/>
      <c r="N388" s="293"/>
      <c r="O388" s="295"/>
      <c r="P388" s="293"/>
      <c r="Q388" s="295"/>
    </row>
    <row r="389" spans="1:17" hidden="1" x14ac:dyDescent="0.25">
      <c r="A389" s="12"/>
      <c r="B389" s="308" t="s">
        <v>50</v>
      </c>
      <c r="C389" s="308"/>
      <c r="D389" s="308"/>
      <c r="E389" s="308"/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</row>
    <row r="390" spans="1:17" hidden="1" x14ac:dyDescent="0.25">
      <c r="A390" s="23">
        <v>1</v>
      </c>
      <c r="B390" s="310"/>
      <c r="C390" s="311"/>
      <c r="D390" s="311"/>
      <c r="E390" s="311"/>
      <c r="F390" s="311"/>
      <c r="G390" s="312"/>
      <c r="H390" s="13"/>
      <c r="I390" s="310"/>
      <c r="J390" s="311"/>
      <c r="K390" s="312"/>
      <c r="L390" s="293"/>
      <c r="M390" s="295"/>
      <c r="N390" s="293"/>
      <c r="O390" s="295"/>
      <c r="P390" s="293"/>
      <c r="Q390" s="295"/>
    </row>
    <row r="391" spans="1:17" hidden="1" x14ac:dyDescent="0.25">
      <c r="A391" s="23">
        <v>2</v>
      </c>
      <c r="B391" s="310"/>
      <c r="C391" s="311"/>
      <c r="D391" s="311"/>
      <c r="E391" s="311"/>
      <c r="F391" s="311"/>
      <c r="G391" s="312"/>
      <c r="H391" s="13"/>
      <c r="I391" s="310"/>
      <c r="J391" s="311"/>
      <c r="K391" s="312"/>
      <c r="L391" s="293"/>
      <c r="M391" s="295"/>
      <c r="N391" s="293"/>
      <c r="O391" s="295"/>
      <c r="P391" s="293"/>
      <c r="Q391" s="295"/>
    </row>
    <row r="392" spans="1:17" hidden="1" x14ac:dyDescent="0.25">
      <c r="A392" s="23">
        <v>3</v>
      </c>
      <c r="B392" s="310"/>
      <c r="C392" s="311"/>
      <c r="D392" s="311"/>
      <c r="E392" s="311"/>
      <c r="F392" s="311"/>
      <c r="G392" s="312"/>
      <c r="H392" s="13"/>
      <c r="I392" s="310"/>
      <c r="J392" s="311"/>
      <c r="K392" s="312"/>
      <c r="L392" s="293"/>
      <c r="M392" s="295"/>
      <c r="N392" s="293"/>
      <c r="O392" s="295"/>
      <c r="P392" s="293"/>
      <c r="Q392" s="295"/>
    </row>
    <row r="393" spans="1:17" hidden="1" x14ac:dyDescent="0.25">
      <c r="A393" s="23">
        <v>4</v>
      </c>
      <c r="B393" s="310"/>
      <c r="C393" s="311"/>
      <c r="D393" s="311"/>
      <c r="E393" s="311"/>
      <c r="F393" s="311"/>
      <c r="G393" s="312"/>
      <c r="H393" s="13"/>
      <c r="I393" s="310"/>
      <c r="J393" s="311"/>
      <c r="K393" s="312"/>
      <c r="L393" s="293"/>
      <c r="M393" s="295"/>
      <c r="N393" s="293"/>
      <c r="O393" s="295"/>
      <c r="P393" s="293"/>
      <c r="Q393" s="295"/>
    </row>
    <row r="394" spans="1:17" hidden="1" x14ac:dyDescent="0.25">
      <c r="A394" s="23">
        <v>5</v>
      </c>
      <c r="B394" s="310"/>
      <c r="C394" s="311"/>
      <c r="D394" s="311"/>
      <c r="E394" s="311"/>
      <c r="F394" s="311"/>
      <c r="G394" s="312"/>
      <c r="H394" s="13"/>
      <c r="I394" s="310"/>
      <c r="J394" s="311"/>
      <c r="K394" s="312"/>
      <c r="L394" s="293"/>
      <c r="M394" s="295"/>
      <c r="N394" s="293"/>
      <c r="O394" s="295"/>
      <c r="P394" s="293"/>
      <c r="Q394" s="295"/>
    </row>
    <row r="396" spans="1:17" s="25" customFormat="1" ht="14.25" customHeight="1" x14ac:dyDescent="0.2">
      <c r="A396" s="24"/>
      <c r="B396" s="344" t="s">
        <v>309</v>
      </c>
      <c r="C396" s="344"/>
      <c r="D396" s="344"/>
      <c r="E396" s="344"/>
      <c r="F396" s="344"/>
      <c r="G396" s="344"/>
      <c r="H396" s="28"/>
      <c r="I396" s="345"/>
      <c r="J396" s="345"/>
      <c r="K396" s="345"/>
      <c r="L396" s="24"/>
      <c r="M396" s="24"/>
      <c r="N396" s="216" t="s">
        <v>152</v>
      </c>
      <c r="O396" s="216"/>
      <c r="P396" s="24"/>
      <c r="Q396" s="24"/>
    </row>
    <row r="397" spans="1:17" s="25" customFormat="1" ht="13.5" customHeight="1" x14ac:dyDescent="0.2">
      <c r="A397" s="24"/>
      <c r="B397" s="24"/>
      <c r="C397" s="24"/>
      <c r="D397" s="24"/>
      <c r="E397" s="24"/>
      <c r="F397" s="24"/>
      <c r="I397" s="30"/>
      <c r="J397" s="31" t="s">
        <v>53</v>
      </c>
      <c r="K397" s="31"/>
      <c r="L397" s="29"/>
      <c r="M397" s="32"/>
      <c r="N397" s="32" t="s">
        <v>54</v>
      </c>
      <c r="O397" s="32"/>
      <c r="P397" s="24"/>
      <c r="Q397" s="24"/>
    </row>
    <row r="398" spans="1:17" s="25" customFormat="1" ht="7.5" hidden="1" customHeight="1" x14ac:dyDescent="0.2">
      <c r="A398" s="24"/>
      <c r="B398" s="24"/>
      <c r="C398" s="24"/>
      <c r="D398" s="24"/>
      <c r="E398" s="24"/>
      <c r="F398" s="24"/>
      <c r="G398" s="26"/>
      <c r="H398" s="26"/>
      <c r="I398" s="26"/>
      <c r="J398" s="24"/>
      <c r="K398" s="24"/>
      <c r="L398" s="24"/>
      <c r="M398" s="26"/>
      <c r="N398" s="26"/>
      <c r="O398" s="26"/>
      <c r="P398" s="24"/>
      <c r="Q398" s="24"/>
    </row>
    <row r="399" spans="1:17" s="25" customFormat="1" ht="18.75" customHeight="1" x14ac:dyDescent="0.2">
      <c r="A399" s="24"/>
      <c r="B399" s="49" t="s">
        <v>55</v>
      </c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1:17" s="25" customFormat="1" ht="11.45" hidden="1" customHeight="1" x14ac:dyDescent="0.2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1:17" s="25" customFormat="1" ht="15" customHeight="1" x14ac:dyDescent="0.2">
      <c r="A401" s="24"/>
      <c r="B401" s="347" t="s">
        <v>107</v>
      </c>
      <c r="C401" s="347"/>
      <c r="D401" s="347"/>
      <c r="E401" s="347"/>
      <c r="F401" s="347"/>
      <c r="G401" s="347"/>
      <c r="H401" s="56"/>
      <c r="I401" s="345"/>
      <c r="J401" s="345"/>
      <c r="K401" s="345"/>
      <c r="L401" s="24"/>
      <c r="M401" s="34"/>
      <c r="N401" s="217" t="s">
        <v>108</v>
      </c>
      <c r="O401" s="217"/>
      <c r="P401" s="24"/>
      <c r="Q401" s="24"/>
    </row>
    <row r="402" spans="1:17" s="25" customFormat="1" ht="11.1" customHeight="1" x14ac:dyDescent="0.2">
      <c r="A402" s="24"/>
      <c r="B402" s="24"/>
      <c r="C402" s="24"/>
      <c r="D402" s="24"/>
      <c r="E402" s="24"/>
      <c r="F402" s="24"/>
      <c r="G402" s="29"/>
      <c r="H402" s="29"/>
      <c r="I402" s="30"/>
      <c r="J402" s="31" t="s">
        <v>53</v>
      </c>
      <c r="K402" s="31"/>
      <c r="L402" s="24"/>
      <c r="M402" s="346" t="s">
        <v>54</v>
      </c>
      <c r="N402" s="346"/>
      <c r="O402" s="346"/>
      <c r="P402" s="24"/>
      <c r="Q402" s="24"/>
    </row>
    <row r="403" spans="1:17" s="27" customFormat="1" x14ac:dyDescent="0.25">
      <c r="B403" s="42" t="s">
        <v>299</v>
      </c>
    </row>
    <row r="404" spans="1:17" ht="7.5" customHeight="1" x14ac:dyDescent="0.25"/>
    <row r="405" spans="1:17" ht="11.25" customHeight="1" x14ac:dyDescent="0.25">
      <c r="B405" t="s">
        <v>64</v>
      </c>
    </row>
  </sheetData>
  <mergeCells count="1508">
    <mergeCell ref="B389:Q389"/>
    <mergeCell ref="B390:G390"/>
    <mergeCell ref="I390:K390"/>
    <mergeCell ref="L390:M390"/>
    <mergeCell ref="N390:O390"/>
    <mergeCell ref="P390:Q390"/>
    <mergeCell ref="B396:G396"/>
    <mergeCell ref="I396:K396"/>
    <mergeCell ref="I401:K401"/>
    <mergeCell ref="M402:O402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401:G401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0:C290"/>
    <mergeCell ref="D290:Q290"/>
    <mergeCell ref="B291:Q291"/>
    <mergeCell ref="B292:G292"/>
    <mergeCell ref="I292:K292"/>
    <mergeCell ref="L292:M292"/>
    <mergeCell ref="N292:O292"/>
    <mergeCell ref="P292:Q292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5:C255"/>
    <mergeCell ref="D255:Q255"/>
    <mergeCell ref="B256:Q256"/>
    <mergeCell ref="B257:G257"/>
    <mergeCell ref="I257:K257"/>
    <mergeCell ref="L257:M257"/>
    <mergeCell ref="N257:O257"/>
    <mergeCell ref="P257:Q257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0:C220"/>
    <mergeCell ref="D220:Q220"/>
    <mergeCell ref="B221:Q221"/>
    <mergeCell ref="B222:G222"/>
    <mergeCell ref="I222:K222"/>
    <mergeCell ref="L222:M222"/>
    <mergeCell ref="N222:O222"/>
    <mergeCell ref="P222:Q222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1:G191"/>
    <mergeCell ref="I191:K191"/>
    <mergeCell ref="L191:M191"/>
    <mergeCell ref="N191:O191"/>
    <mergeCell ref="P191:Q191"/>
    <mergeCell ref="P188:Q188"/>
    <mergeCell ref="B188:G188"/>
    <mergeCell ref="I188:K188"/>
    <mergeCell ref="L188:M188"/>
    <mergeCell ref="N188:O188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C185"/>
    <mergeCell ref="D185:Q185"/>
    <mergeCell ref="P190:Q190"/>
    <mergeCell ref="N190:O190"/>
    <mergeCell ref="L190:M190"/>
    <mergeCell ref="I190:K190"/>
    <mergeCell ref="B190:G190"/>
    <mergeCell ref="B189:G189"/>
    <mergeCell ref="I189:K189"/>
    <mergeCell ref="L189:M189"/>
    <mergeCell ref="N189:O189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48:G148"/>
    <mergeCell ref="I148:K148"/>
    <mergeCell ref="L148:M148"/>
    <mergeCell ref="N148:O148"/>
    <mergeCell ref="P148:Q148"/>
    <mergeCell ref="B149:G149"/>
    <mergeCell ref="I149:K149"/>
    <mergeCell ref="L149:M149"/>
    <mergeCell ref="N149:O149"/>
    <mergeCell ref="P149:Q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C141"/>
    <mergeCell ref="D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6:G116"/>
    <mergeCell ref="I116:K116"/>
    <mergeCell ref="L116:M116"/>
    <mergeCell ref="N116:O116"/>
    <mergeCell ref="P116:Q116"/>
    <mergeCell ref="B117:G117"/>
    <mergeCell ref="I117:K117"/>
    <mergeCell ref="L117:M117"/>
    <mergeCell ref="N117:O117"/>
    <mergeCell ref="P117:Q117"/>
    <mergeCell ref="B114:G114"/>
    <mergeCell ref="I114:K114"/>
    <mergeCell ref="L114:M114"/>
    <mergeCell ref="N114:O114"/>
    <mergeCell ref="P114:Q114"/>
    <mergeCell ref="B115:G115"/>
    <mergeCell ref="I115:K115"/>
    <mergeCell ref="L115:M115"/>
    <mergeCell ref="N115:O115"/>
    <mergeCell ref="P115:Q115"/>
    <mergeCell ref="B112:G112"/>
    <mergeCell ref="I112:K112"/>
    <mergeCell ref="L112:M112"/>
    <mergeCell ref="N112:O112"/>
    <mergeCell ref="P112:Q112"/>
    <mergeCell ref="B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04:G104"/>
    <mergeCell ref="I104:K104"/>
    <mergeCell ref="L104:M104"/>
    <mergeCell ref="N104:O104"/>
    <mergeCell ref="P104:Q104"/>
    <mergeCell ref="B105:G105"/>
    <mergeCell ref="I105:K105"/>
    <mergeCell ref="L105:M105"/>
    <mergeCell ref="N105:O105"/>
    <mergeCell ref="P105:Q105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84:I84"/>
    <mergeCell ref="J84:K84"/>
    <mergeCell ref="L84:M84"/>
    <mergeCell ref="N84:O84"/>
    <mergeCell ref="P84:Q84"/>
    <mergeCell ref="B85:I85"/>
    <mergeCell ref="J85:K85"/>
    <mergeCell ref="L85:O85"/>
    <mergeCell ref="P85:Q85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76:I76"/>
    <mergeCell ref="J76:K76"/>
    <mergeCell ref="L76:M76"/>
    <mergeCell ref="N76:O76"/>
    <mergeCell ref="P76:Q76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75:I75"/>
    <mergeCell ref="J75:K75"/>
    <mergeCell ref="L75:M75"/>
    <mergeCell ref="N75:O75"/>
    <mergeCell ref="P75:Q75"/>
    <mergeCell ref="B72:I72"/>
    <mergeCell ref="J72:K72"/>
    <mergeCell ref="P72:Q72"/>
    <mergeCell ref="B73:I73"/>
    <mergeCell ref="J73:K73"/>
    <mergeCell ref="L73:M73"/>
    <mergeCell ref="N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L72:O72"/>
    <mergeCell ref="B65:Q65"/>
    <mergeCell ref="B68:I68"/>
    <mergeCell ref="J68:K68"/>
    <mergeCell ref="L68:O68"/>
    <mergeCell ref="P68:Q68"/>
    <mergeCell ref="B69:I69"/>
    <mergeCell ref="J69:K69"/>
    <mergeCell ref="L69:O69"/>
    <mergeCell ref="P69:Q69"/>
    <mergeCell ref="B59:Q59"/>
    <mergeCell ref="B60:Q60"/>
    <mergeCell ref="B61:Q61"/>
    <mergeCell ref="B62:Q62"/>
    <mergeCell ref="B63:Q63"/>
    <mergeCell ref="B64:Q64"/>
    <mergeCell ref="B53:Q53"/>
    <mergeCell ref="B54:Q54"/>
    <mergeCell ref="B55:Q55"/>
    <mergeCell ref="B56:Q56"/>
    <mergeCell ref="B57:Q57"/>
    <mergeCell ref="B58:Q58"/>
    <mergeCell ref="B45:Q45"/>
    <mergeCell ref="B46:Q46"/>
    <mergeCell ref="B49:Q49"/>
    <mergeCell ref="B50:Q50"/>
    <mergeCell ref="B51:Q51"/>
    <mergeCell ref="B52:Q52"/>
    <mergeCell ref="B36:Q36"/>
    <mergeCell ref="B37:Q37"/>
    <mergeCell ref="B39:Q39"/>
    <mergeCell ref="B40:Q40"/>
    <mergeCell ref="B41:Q41"/>
    <mergeCell ref="B29:Q29"/>
    <mergeCell ref="B31:Q31"/>
    <mergeCell ref="B32:Q32"/>
    <mergeCell ref="B33:Q33"/>
    <mergeCell ref="B35:Q35"/>
    <mergeCell ref="H24:O24"/>
    <mergeCell ref="P24:Q24"/>
    <mergeCell ref="D25:E25"/>
    <mergeCell ref="H25:O25"/>
    <mergeCell ref="P25:Q25"/>
    <mergeCell ref="B27:Q27"/>
    <mergeCell ref="B34:Q34"/>
    <mergeCell ref="B25:C25"/>
    <mergeCell ref="B21:C21"/>
    <mergeCell ref="B24:C24"/>
    <mergeCell ref="A13:Q13"/>
    <mergeCell ref="B18:C18"/>
    <mergeCell ref="M1:Q1"/>
    <mergeCell ref="M2:Q2"/>
    <mergeCell ref="M3:Q3"/>
    <mergeCell ref="M7:Q7"/>
    <mergeCell ref="M8:Q8"/>
    <mergeCell ref="A14:Q14"/>
    <mergeCell ref="E18:K18"/>
    <mergeCell ref="P18:Q18"/>
    <mergeCell ref="B19:C19"/>
    <mergeCell ref="E19:K19"/>
    <mergeCell ref="P19:Q19"/>
    <mergeCell ref="E21:K21"/>
    <mergeCell ref="P21:Q21"/>
    <mergeCell ref="E22:K22"/>
    <mergeCell ref="P22:Q22"/>
    <mergeCell ref="D24:E24"/>
    <mergeCell ref="B22:C22"/>
  </mergeCells>
  <pageMargins left="0.31496062992125984" right="0.11811023622047245" top="0.74803149606299213" bottom="0.35433070866141736" header="0.31496062992125984" footer="0.11811023622047245"/>
  <pageSetup paperSize="9" scale="70" orientation="landscape" r:id="rId1"/>
  <rowBreaks count="2" manualBreakCount="2">
    <brk id="52" max="16" man="1"/>
    <brk id="134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51"/>
  <sheetViews>
    <sheetView view="pageBreakPreview" zoomScaleNormal="100" zoomScaleSheetLayoutView="100" workbookViewId="0">
      <selection activeCell="Q39" sqref="Q39:Q41"/>
    </sheetView>
  </sheetViews>
  <sheetFormatPr defaultRowHeight="15" x14ac:dyDescent="0.25"/>
  <cols>
    <col min="4" max="4" width="34.28515625" customWidth="1"/>
    <col min="9" max="9" width="11.28515625" customWidth="1"/>
    <col min="10" max="10" width="11.5703125" customWidth="1"/>
    <col min="11" max="11" width="9.7109375" bestFit="1" customWidth="1"/>
    <col min="17" max="17" width="11" customWidth="1"/>
    <col min="18" max="21" width="0" hidden="1" customWidth="1"/>
  </cols>
  <sheetData>
    <row r="1" spans="1:20" s="170" customFormat="1" ht="18.75" customHeight="1" x14ac:dyDescent="0.25">
      <c r="A1" s="349" t="s">
        <v>225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</row>
    <row r="2" spans="1:20" s="170" customFormat="1" ht="13.5" customHeight="1" x14ac:dyDescent="0.25">
      <c r="A2" s="349" t="s">
        <v>226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</row>
    <row r="3" spans="1:20" s="170" customFormat="1" ht="20.25" customHeight="1" x14ac:dyDescent="0.25">
      <c r="A3" s="350" t="s">
        <v>227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</row>
    <row r="4" spans="1:20" s="170" customFormat="1" ht="13.5" customHeight="1" x14ac:dyDescent="0.25">
      <c r="A4" s="171"/>
      <c r="B4" s="171"/>
      <c r="C4" s="172"/>
      <c r="D4" s="173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4" t="s">
        <v>32</v>
      </c>
      <c r="S4" s="172"/>
      <c r="T4" s="172"/>
    </row>
    <row r="5" spans="1:20" s="170" customFormat="1" ht="49.5" x14ac:dyDescent="0.25">
      <c r="A5" s="175" t="s">
        <v>228</v>
      </c>
      <c r="B5" s="175" t="s">
        <v>229</v>
      </c>
      <c r="C5" s="175" t="s">
        <v>230</v>
      </c>
      <c r="D5" s="176" t="s">
        <v>231</v>
      </c>
      <c r="E5" s="177" t="s">
        <v>232</v>
      </c>
      <c r="F5" s="177" t="s">
        <v>233</v>
      </c>
      <c r="G5" s="177" t="s">
        <v>234</v>
      </c>
      <c r="H5" s="177" t="s">
        <v>235</v>
      </c>
      <c r="I5" s="177" t="s">
        <v>236</v>
      </c>
      <c r="J5" s="177" t="s">
        <v>237</v>
      </c>
      <c r="K5" s="177" t="s">
        <v>238</v>
      </c>
      <c r="L5" s="177" t="s">
        <v>239</v>
      </c>
      <c r="M5" s="177" t="s">
        <v>240</v>
      </c>
      <c r="N5" s="177" t="s">
        <v>241</v>
      </c>
      <c r="O5" s="177" t="s">
        <v>242</v>
      </c>
      <c r="P5" s="177" t="s">
        <v>243</v>
      </c>
      <c r="Q5" s="178" t="s">
        <v>244</v>
      </c>
      <c r="S5" s="177"/>
      <c r="T5" s="177"/>
    </row>
    <row r="6" spans="1:20" s="170" customFormat="1" ht="54" customHeight="1" x14ac:dyDescent="0.25">
      <c r="A6" s="179" t="s">
        <v>69</v>
      </c>
      <c r="B6" s="179" t="s">
        <v>70</v>
      </c>
      <c r="C6" s="180"/>
      <c r="D6" s="181" t="s">
        <v>71</v>
      </c>
      <c r="E6" s="182">
        <f t="shared" ref="E6:Q6" si="0">E7+E33</f>
        <v>0</v>
      </c>
      <c r="F6" s="182">
        <f t="shared" si="0"/>
        <v>0</v>
      </c>
      <c r="G6" s="182">
        <f t="shared" si="0"/>
        <v>0</v>
      </c>
      <c r="H6" s="182">
        <f t="shared" si="0"/>
        <v>0</v>
      </c>
      <c r="I6" s="182">
        <f t="shared" si="0"/>
        <v>0</v>
      </c>
      <c r="J6" s="182">
        <f t="shared" si="0"/>
        <v>1890557</v>
      </c>
      <c r="K6" s="182">
        <f t="shared" si="0"/>
        <v>2429776</v>
      </c>
      <c r="L6" s="182">
        <f t="shared" si="0"/>
        <v>0</v>
      </c>
      <c r="M6" s="182">
        <f t="shared" si="0"/>
        <v>0</v>
      </c>
      <c r="N6" s="182">
        <f t="shared" si="0"/>
        <v>0</v>
      </c>
      <c r="O6" s="182">
        <f t="shared" si="0"/>
        <v>0</v>
      </c>
      <c r="P6" s="182">
        <f t="shared" si="0"/>
        <v>0</v>
      </c>
      <c r="Q6" s="182">
        <f t="shared" si="0"/>
        <v>4320333</v>
      </c>
      <c r="R6" s="183"/>
      <c r="S6" s="182">
        <f>S7+S33</f>
        <v>0</v>
      </c>
      <c r="T6" s="182">
        <f>T7+T33</f>
        <v>-4320333</v>
      </c>
    </row>
    <row r="7" spans="1:20" s="170" customFormat="1" hidden="1" x14ac:dyDescent="0.25">
      <c r="A7" s="184"/>
      <c r="B7" s="185"/>
      <c r="C7" s="186">
        <v>2000</v>
      </c>
      <c r="D7" s="187" t="s">
        <v>245</v>
      </c>
      <c r="E7" s="188">
        <f t="shared" ref="E7:Q7" si="1">E8+E11+E27+E29+E32</f>
        <v>0</v>
      </c>
      <c r="F7" s="188">
        <f t="shared" si="1"/>
        <v>0</v>
      </c>
      <c r="G7" s="188">
        <f t="shared" si="1"/>
        <v>0</v>
      </c>
      <c r="H7" s="188">
        <f t="shared" si="1"/>
        <v>0</v>
      </c>
      <c r="I7" s="188">
        <f t="shared" si="1"/>
        <v>0</v>
      </c>
      <c r="J7" s="188">
        <f t="shared" si="1"/>
        <v>0</v>
      </c>
      <c r="K7" s="188">
        <f t="shared" si="1"/>
        <v>0</v>
      </c>
      <c r="L7" s="188">
        <f t="shared" si="1"/>
        <v>0</v>
      </c>
      <c r="M7" s="188">
        <f t="shared" si="1"/>
        <v>0</v>
      </c>
      <c r="N7" s="188">
        <f t="shared" si="1"/>
        <v>0</v>
      </c>
      <c r="O7" s="188">
        <f t="shared" si="1"/>
        <v>0</v>
      </c>
      <c r="P7" s="188">
        <f t="shared" si="1"/>
        <v>0</v>
      </c>
      <c r="Q7" s="188">
        <f t="shared" si="1"/>
        <v>0</v>
      </c>
      <c r="S7" s="188">
        <f t="shared" ref="S7:T7" si="2">S8+S11+S27+S29+S32</f>
        <v>0</v>
      </c>
      <c r="T7" s="188">
        <f t="shared" si="2"/>
        <v>0</v>
      </c>
    </row>
    <row r="8" spans="1:20" s="170" customFormat="1" ht="20.25" hidden="1" customHeight="1" x14ac:dyDescent="0.25">
      <c r="A8" s="184"/>
      <c r="B8" s="185"/>
      <c r="C8" s="189">
        <v>2100</v>
      </c>
      <c r="D8" s="190" t="s">
        <v>246</v>
      </c>
      <c r="E8" s="191">
        <f>E9+E10</f>
        <v>0</v>
      </c>
      <c r="F8" s="191">
        <f t="shared" ref="F8:Q8" si="3">F9+F10</f>
        <v>0</v>
      </c>
      <c r="G8" s="191">
        <f t="shared" si="3"/>
        <v>0</v>
      </c>
      <c r="H8" s="191">
        <f t="shared" si="3"/>
        <v>0</v>
      </c>
      <c r="I8" s="191">
        <f t="shared" si="3"/>
        <v>0</v>
      </c>
      <c r="J8" s="191">
        <f t="shared" si="3"/>
        <v>0</v>
      </c>
      <c r="K8" s="191">
        <f t="shared" si="3"/>
        <v>0</v>
      </c>
      <c r="L8" s="191">
        <f t="shared" si="3"/>
        <v>0</v>
      </c>
      <c r="M8" s="191">
        <f t="shared" si="3"/>
        <v>0</v>
      </c>
      <c r="N8" s="191">
        <f t="shared" si="3"/>
        <v>0</v>
      </c>
      <c r="O8" s="191">
        <f t="shared" si="3"/>
        <v>0</v>
      </c>
      <c r="P8" s="191">
        <f t="shared" si="3"/>
        <v>0</v>
      </c>
      <c r="Q8" s="191">
        <f t="shared" si="3"/>
        <v>0</v>
      </c>
      <c r="S8" s="191">
        <f t="shared" ref="S8:T8" si="4">S9+S10</f>
        <v>0</v>
      </c>
      <c r="T8" s="191">
        <f t="shared" si="4"/>
        <v>0</v>
      </c>
    </row>
    <row r="9" spans="1:20" s="170" customFormat="1" hidden="1" x14ac:dyDescent="0.25">
      <c r="A9" s="184"/>
      <c r="B9" s="185"/>
      <c r="C9" s="189">
        <v>2110</v>
      </c>
      <c r="D9" s="190" t="s">
        <v>247</v>
      </c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>
        <f t="shared" ref="Q9:Q26" si="5">SUM(E9:P9)</f>
        <v>0</v>
      </c>
      <c r="S9" s="191"/>
      <c r="T9" s="191">
        <f>S9-Q9</f>
        <v>0</v>
      </c>
    </row>
    <row r="10" spans="1:20" s="170" customFormat="1" hidden="1" x14ac:dyDescent="0.25">
      <c r="A10" s="184"/>
      <c r="B10" s="185"/>
      <c r="C10" s="189">
        <v>2120</v>
      </c>
      <c r="D10" s="190" t="s">
        <v>248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>
        <f t="shared" si="5"/>
        <v>0</v>
      </c>
      <c r="S10" s="191"/>
      <c r="T10" s="191">
        <f>S10-Q10</f>
        <v>0</v>
      </c>
    </row>
    <row r="11" spans="1:20" s="170" customFormat="1" hidden="1" x14ac:dyDescent="0.25">
      <c r="A11" s="184"/>
      <c r="B11" s="185"/>
      <c r="C11" s="189">
        <v>2200</v>
      </c>
      <c r="D11" s="190" t="s">
        <v>249</v>
      </c>
      <c r="E11" s="191">
        <f>E12+E13+E14+E15+E16+E17+E18+E25</f>
        <v>0</v>
      </c>
      <c r="F11" s="191">
        <f t="shared" ref="F11:Q11" si="6">F12+F13+F14+F15+F16+F17+F18+F25</f>
        <v>0</v>
      </c>
      <c r="G11" s="191">
        <f t="shared" si="6"/>
        <v>0</v>
      </c>
      <c r="H11" s="191">
        <f t="shared" si="6"/>
        <v>0</v>
      </c>
      <c r="I11" s="191">
        <f t="shared" si="6"/>
        <v>0</v>
      </c>
      <c r="J11" s="191">
        <f t="shared" si="6"/>
        <v>0</v>
      </c>
      <c r="K11" s="191">
        <f t="shared" si="6"/>
        <v>0</v>
      </c>
      <c r="L11" s="191">
        <f t="shared" si="6"/>
        <v>0</v>
      </c>
      <c r="M11" s="191">
        <f t="shared" si="6"/>
        <v>0</v>
      </c>
      <c r="N11" s="191">
        <f t="shared" si="6"/>
        <v>0</v>
      </c>
      <c r="O11" s="191">
        <f t="shared" si="6"/>
        <v>0</v>
      </c>
      <c r="P11" s="191">
        <f t="shared" si="6"/>
        <v>0</v>
      </c>
      <c r="Q11" s="191">
        <f t="shared" si="6"/>
        <v>0</v>
      </c>
      <c r="S11" s="191">
        <f t="shared" ref="S11:T11" si="7">S12+S13+S14+S15+S16+S17+S18+S25</f>
        <v>0</v>
      </c>
      <c r="T11" s="191">
        <f t="shared" si="7"/>
        <v>0</v>
      </c>
    </row>
    <row r="12" spans="1:20" s="170" customFormat="1" hidden="1" x14ac:dyDescent="0.25">
      <c r="A12" s="184"/>
      <c r="B12" s="185"/>
      <c r="C12" s="189">
        <v>2210</v>
      </c>
      <c r="D12" s="190" t="s">
        <v>250</v>
      </c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>
        <f t="shared" si="5"/>
        <v>0</v>
      </c>
      <c r="S12" s="191"/>
      <c r="T12" s="191">
        <f t="shared" ref="T12:T17" si="8">S12-Q12</f>
        <v>0</v>
      </c>
    </row>
    <row r="13" spans="1:20" s="170" customFormat="1" hidden="1" x14ac:dyDescent="0.25">
      <c r="A13" s="184"/>
      <c r="B13" s="185"/>
      <c r="C13" s="189">
        <v>2220</v>
      </c>
      <c r="D13" s="190" t="s">
        <v>251</v>
      </c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>
        <f t="shared" si="5"/>
        <v>0</v>
      </c>
      <c r="S13" s="191"/>
      <c r="T13" s="191">
        <f t="shared" si="8"/>
        <v>0</v>
      </c>
    </row>
    <row r="14" spans="1:20" s="170" customFormat="1" hidden="1" x14ac:dyDescent="0.25">
      <c r="A14" s="184"/>
      <c r="B14" s="185"/>
      <c r="C14" s="189">
        <v>2230</v>
      </c>
      <c r="D14" s="190" t="s">
        <v>252</v>
      </c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>
        <f t="shared" si="5"/>
        <v>0</v>
      </c>
      <c r="S14" s="191"/>
      <c r="T14" s="191">
        <f t="shared" si="8"/>
        <v>0</v>
      </c>
    </row>
    <row r="15" spans="1:20" s="170" customFormat="1" hidden="1" x14ac:dyDescent="0.25">
      <c r="A15" s="184"/>
      <c r="B15" s="185"/>
      <c r="C15" s="189">
        <v>2240</v>
      </c>
      <c r="D15" s="190" t="s">
        <v>253</v>
      </c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>
        <f t="shared" si="5"/>
        <v>0</v>
      </c>
      <c r="S15" s="191"/>
      <c r="T15" s="191">
        <f t="shared" si="8"/>
        <v>0</v>
      </c>
    </row>
    <row r="16" spans="1:20" s="170" customFormat="1" hidden="1" x14ac:dyDescent="0.25">
      <c r="A16" s="184"/>
      <c r="B16" s="185"/>
      <c r="C16" s="189">
        <v>2250</v>
      </c>
      <c r="D16" s="190" t="s">
        <v>254</v>
      </c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>
        <f t="shared" si="5"/>
        <v>0</v>
      </c>
      <c r="S16" s="191"/>
      <c r="T16" s="191">
        <f t="shared" si="8"/>
        <v>0</v>
      </c>
    </row>
    <row r="17" spans="1:20" s="170" customFormat="1" hidden="1" x14ac:dyDescent="0.25">
      <c r="A17" s="184"/>
      <c r="B17" s="185"/>
      <c r="C17" s="189">
        <v>2260</v>
      </c>
      <c r="D17" s="190" t="s">
        <v>255</v>
      </c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>
        <f t="shared" si="5"/>
        <v>0</v>
      </c>
      <c r="S17" s="191"/>
      <c r="T17" s="191">
        <f t="shared" si="8"/>
        <v>0</v>
      </c>
    </row>
    <row r="18" spans="1:20" s="170" customFormat="1" hidden="1" x14ac:dyDescent="0.25">
      <c r="A18" s="184"/>
      <c r="B18" s="185"/>
      <c r="C18" s="189">
        <v>2270</v>
      </c>
      <c r="D18" s="190" t="s">
        <v>256</v>
      </c>
      <c r="E18" s="191">
        <f>E19+E20+E21+E22+E23+E24</f>
        <v>0</v>
      </c>
      <c r="F18" s="191">
        <f t="shared" ref="F18:Q18" si="9">F19+F20+F21+F22+F23+F24</f>
        <v>0</v>
      </c>
      <c r="G18" s="191">
        <f t="shared" si="9"/>
        <v>0</v>
      </c>
      <c r="H18" s="191">
        <f t="shared" si="9"/>
        <v>0</v>
      </c>
      <c r="I18" s="191">
        <f t="shared" si="9"/>
        <v>0</v>
      </c>
      <c r="J18" s="191">
        <f t="shared" si="9"/>
        <v>0</v>
      </c>
      <c r="K18" s="191">
        <f t="shared" si="9"/>
        <v>0</v>
      </c>
      <c r="L18" s="191">
        <f t="shared" si="9"/>
        <v>0</v>
      </c>
      <c r="M18" s="191">
        <f t="shared" si="9"/>
        <v>0</v>
      </c>
      <c r="N18" s="191">
        <f t="shared" si="9"/>
        <v>0</v>
      </c>
      <c r="O18" s="191">
        <f t="shared" si="9"/>
        <v>0</v>
      </c>
      <c r="P18" s="191">
        <f t="shared" si="9"/>
        <v>0</v>
      </c>
      <c r="Q18" s="191">
        <f t="shared" si="9"/>
        <v>0</v>
      </c>
      <c r="S18" s="191">
        <f t="shared" ref="S18:T18" si="10">S19+S20+S21+S22+S23+S24</f>
        <v>0</v>
      </c>
      <c r="T18" s="191">
        <f t="shared" si="10"/>
        <v>0</v>
      </c>
    </row>
    <row r="19" spans="1:20" s="170" customFormat="1" hidden="1" x14ac:dyDescent="0.25">
      <c r="A19" s="184"/>
      <c r="B19" s="185"/>
      <c r="C19" s="189">
        <v>2271</v>
      </c>
      <c r="D19" s="190" t="s">
        <v>257</v>
      </c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>
        <f t="shared" si="5"/>
        <v>0</v>
      </c>
      <c r="S19" s="191"/>
      <c r="T19" s="191">
        <f t="shared" ref="T19:T24" si="11">S19-Q19</f>
        <v>0</v>
      </c>
    </row>
    <row r="20" spans="1:20" s="170" customFormat="1" hidden="1" x14ac:dyDescent="0.25">
      <c r="A20" s="184"/>
      <c r="B20" s="185"/>
      <c r="C20" s="189">
        <v>2272</v>
      </c>
      <c r="D20" s="190" t="s">
        <v>258</v>
      </c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>
        <f t="shared" si="5"/>
        <v>0</v>
      </c>
      <c r="S20" s="191"/>
      <c r="T20" s="191">
        <f t="shared" si="11"/>
        <v>0</v>
      </c>
    </row>
    <row r="21" spans="1:20" s="170" customFormat="1" hidden="1" x14ac:dyDescent="0.25">
      <c r="A21" s="184"/>
      <c r="B21" s="185"/>
      <c r="C21" s="189">
        <v>2273</v>
      </c>
      <c r="D21" s="190" t="s">
        <v>259</v>
      </c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>
        <f t="shared" si="5"/>
        <v>0</v>
      </c>
      <c r="S21" s="191"/>
      <c r="T21" s="191">
        <f t="shared" si="11"/>
        <v>0</v>
      </c>
    </row>
    <row r="22" spans="1:20" s="170" customFormat="1" hidden="1" x14ac:dyDescent="0.25">
      <c r="A22" s="184"/>
      <c r="B22" s="185"/>
      <c r="C22" s="189">
        <v>2274</v>
      </c>
      <c r="D22" s="192" t="s">
        <v>260</v>
      </c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>
        <f t="shared" si="5"/>
        <v>0</v>
      </c>
      <c r="S22" s="191"/>
      <c r="T22" s="191">
        <f t="shared" si="11"/>
        <v>0</v>
      </c>
    </row>
    <row r="23" spans="1:20" s="170" customFormat="1" ht="21" hidden="1" x14ac:dyDescent="0.25">
      <c r="A23" s="184"/>
      <c r="B23" s="185"/>
      <c r="C23" s="189">
        <v>2275</v>
      </c>
      <c r="D23" s="192" t="s">
        <v>261</v>
      </c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>
        <f t="shared" si="5"/>
        <v>0</v>
      </c>
      <c r="S23" s="191"/>
      <c r="T23" s="191">
        <f t="shared" si="11"/>
        <v>0</v>
      </c>
    </row>
    <row r="24" spans="1:20" s="170" customFormat="1" hidden="1" x14ac:dyDescent="0.25">
      <c r="A24" s="184"/>
      <c r="B24" s="185"/>
      <c r="C24" s="189">
        <v>2276</v>
      </c>
      <c r="D24" s="192" t="s">
        <v>262</v>
      </c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>
        <f t="shared" si="5"/>
        <v>0</v>
      </c>
      <c r="S24" s="191"/>
      <c r="T24" s="191">
        <f t="shared" si="11"/>
        <v>0</v>
      </c>
    </row>
    <row r="25" spans="1:20" s="170" customFormat="1" ht="21" hidden="1" x14ac:dyDescent="0.25">
      <c r="A25" s="184"/>
      <c r="B25" s="185"/>
      <c r="C25" s="189">
        <v>2280</v>
      </c>
      <c r="D25" s="190" t="s">
        <v>263</v>
      </c>
      <c r="E25" s="191">
        <f>E26</f>
        <v>0</v>
      </c>
      <c r="F25" s="191">
        <f t="shared" ref="F25:Q25" si="12">F26</f>
        <v>0</v>
      </c>
      <c r="G25" s="191">
        <f t="shared" si="12"/>
        <v>0</v>
      </c>
      <c r="H25" s="191">
        <f t="shared" si="12"/>
        <v>0</v>
      </c>
      <c r="I25" s="191">
        <f t="shared" si="12"/>
        <v>0</v>
      </c>
      <c r="J25" s="191">
        <f t="shared" si="12"/>
        <v>0</v>
      </c>
      <c r="K25" s="191">
        <f t="shared" si="12"/>
        <v>0</v>
      </c>
      <c r="L25" s="191">
        <f t="shared" si="12"/>
        <v>0</v>
      </c>
      <c r="M25" s="191">
        <f t="shared" si="12"/>
        <v>0</v>
      </c>
      <c r="N25" s="191">
        <f t="shared" si="12"/>
        <v>0</v>
      </c>
      <c r="O25" s="191">
        <f t="shared" si="12"/>
        <v>0</v>
      </c>
      <c r="P25" s="191">
        <f t="shared" si="12"/>
        <v>0</v>
      </c>
      <c r="Q25" s="191">
        <f t="shared" si="12"/>
        <v>0</v>
      </c>
      <c r="S25" s="191">
        <f t="shared" ref="S25:T25" si="13">S26</f>
        <v>0</v>
      </c>
      <c r="T25" s="191">
        <f t="shared" si="13"/>
        <v>0</v>
      </c>
    </row>
    <row r="26" spans="1:20" s="170" customFormat="1" ht="21" hidden="1" x14ac:dyDescent="0.25">
      <c r="A26" s="184"/>
      <c r="B26" s="185"/>
      <c r="C26" s="189">
        <v>2282</v>
      </c>
      <c r="D26" s="190" t="s">
        <v>264</v>
      </c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>
        <f t="shared" si="5"/>
        <v>0</v>
      </c>
      <c r="S26" s="191"/>
      <c r="T26" s="191">
        <f>S26-Q26</f>
        <v>0</v>
      </c>
    </row>
    <row r="27" spans="1:20" s="170" customFormat="1" hidden="1" x14ac:dyDescent="0.25">
      <c r="A27" s="184"/>
      <c r="B27" s="185"/>
      <c r="C27" s="189">
        <v>2600</v>
      </c>
      <c r="D27" s="193" t="s">
        <v>265</v>
      </c>
      <c r="E27" s="191">
        <f>E28</f>
        <v>0</v>
      </c>
      <c r="F27" s="191">
        <f t="shared" ref="F27:Q27" si="14">F28</f>
        <v>0</v>
      </c>
      <c r="G27" s="191">
        <f t="shared" si="14"/>
        <v>0</v>
      </c>
      <c r="H27" s="191">
        <f t="shared" si="14"/>
        <v>0</v>
      </c>
      <c r="I27" s="191">
        <f t="shared" si="14"/>
        <v>0</v>
      </c>
      <c r="J27" s="191">
        <f t="shared" si="14"/>
        <v>0</v>
      </c>
      <c r="K27" s="191">
        <f t="shared" si="14"/>
        <v>0</v>
      </c>
      <c r="L27" s="191">
        <f t="shared" si="14"/>
        <v>0</v>
      </c>
      <c r="M27" s="191">
        <f t="shared" si="14"/>
        <v>0</v>
      </c>
      <c r="N27" s="191">
        <f t="shared" si="14"/>
        <v>0</v>
      </c>
      <c r="O27" s="191">
        <f t="shared" si="14"/>
        <v>0</v>
      </c>
      <c r="P27" s="191">
        <f t="shared" si="14"/>
        <v>0</v>
      </c>
      <c r="Q27" s="191">
        <f t="shared" si="14"/>
        <v>0</v>
      </c>
      <c r="S27" s="191">
        <f t="shared" ref="S27:T27" si="15">S28</f>
        <v>0</v>
      </c>
      <c r="T27" s="191">
        <f t="shared" si="15"/>
        <v>0</v>
      </c>
    </row>
    <row r="28" spans="1:20" s="170" customFormat="1" ht="21" hidden="1" x14ac:dyDescent="0.25">
      <c r="A28" s="184"/>
      <c r="B28" s="185"/>
      <c r="C28" s="189">
        <v>2610</v>
      </c>
      <c r="D28" s="190" t="s">
        <v>266</v>
      </c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>
        <f t="shared" ref="Q28:Q45" si="16">SUM(E28:P28)</f>
        <v>0</v>
      </c>
      <c r="S28" s="191"/>
      <c r="T28" s="191">
        <f>S28-Q28</f>
        <v>0</v>
      </c>
    </row>
    <row r="29" spans="1:20" s="170" customFormat="1" hidden="1" x14ac:dyDescent="0.25">
      <c r="A29" s="184"/>
      <c r="B29" s="185"/>
      <c r="C29" s="189">
        <v>2700</v>
      </c>
      <c r="D29" s="190" t="s">
        <v>267</v>
      </c>
      <c r="E29" s="191">
        <f>E30+E31</f>
        <v>0</v>
      </c>
      <c r="F29" s="191">
        <f t="shared" ref="F29:Q29" si="17">F30+F31</f>
        <v>0</v>
      </c>
      <c r="G29" s="191">
        <f t="shared" si="17"/>
        <v>0</v>
      </c>
      <c r="H29" s="191">
        <f t="shared" si="17"/>
        <v>0</v>
      </c>
      <c r="I29" s="191">
        <f t="shared" si="17"/>
        <v>0</v>
      </c>
      <c r="J29" s="191">
        <f t="shared" si="17"/>
        <v>0</v>
      </c>
      <c r="K29" s="191">
        <f t="shared" si="17"/>
        <v>0</v>
      </c>
      <c r="L29" s="191">
        <f t="shared" si="17"/>
        <v>0</v>
      </c>
      <c r="M29" s="191">
        <f t="shared" si="17"/>
        <v>0</v>
      </c>
      <c r="N29" s="191">
        <f t="shared" si="17"/>
        <v>0</v>
      </c>
      <c r="O29" s="191">
        <f t="shared" si="17"/>
        <v>0</v>
      </c>
      <c r="P29" s="191">
        <f t="shared" si="17"/>
        <v>0</v>
      </c>
      <c r="Q29" s="191">
        <f t="shared" si="17"/>
        <v>0</v>
      </c>
      <c r="S29" s="191">
        <f t="shared" ref="S29:T29" si="18">S30+S31</f>
        <v>0</v>
      </c>
      <c r="T29" s="191">
        <f t="shared" si="18"/>
        <v>0</v>
      </c>
    </row>
    <row r="30" spans="1:20" s="170" customFormat="1" hidden="1" x14ac:dyDescent="0.25">
      <c r="A30" s="184"/>
      <c r="B30" s="185"/>
      <c r="C30" s="189">
        <v>2720</v>
      </c>
      <c r="D30" s="190" t="s">
        <v>268</v>
      </c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>
        <f t="shared" si="16"/>
        <v>0</v>
      </c>
      <c r="S30" s="191"/>
      <c r="T30" s="191">
        <f t="shared" ref="T30:T32" si="19">S30-Q30</f>
        <v>0</v>
      </c>
    </row>
    <row r="31" spans="1:20" s="170" customFormat="1" hidden="1" x14ac:dyDescent="0.25">
      <c r="A31" s="184"/>
      <c r="B31" s="185"/>
      <c r="C31" s="189">
        <v>2730</v>
      </c>
      <c r="D31" s="190" t="s">
        <v>269</v>
      </c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>
        <f t="shared" si="16"/>
        <v>0</v>
      </c>
      <c r="S31" s="191"/>
      <c r="T31" s="191">
        <f t="shared" si="19"/>
        <v>0</v>
      </c>
    </row>
    <row r="32" spans="1:20" s="170" customFormat="1" hidden="1" x14ac:dyDescent="0.25">
      <c r="A32" s="194"/>
      <c r="B32" s="195"/>
      <c r="C32" s="196">
        <v>2800</v>
      </c>
      <c r="D32" s="197" t="s">
        <v>270</v>
      </c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>
        <f t="shared" si="16"/>
        <v>0</v>
      </c>
      <c r="S32" s="191"/>
      <c r="T32" s="191">
        <f t="shared" si="19"/>
        <v>0</v>
      </c>
    </row>
    <row r="33" spans="1:21" s="170" customFormat="1" x14ac:dyDescent="0.25">
      <c r="A33" s="198"/>
      <c r="B33" s="198"/>
      <c r="C33" s="199">
        <v>3000</v>
      </c>
      <c r="D33" s="200" t="s">
        <v>271</v>
      </c>
      <c r="E33" s="188">
        <f>E34</f>
        <v>0</v>
      </c>
      <c r="F33" s="188">
        <f t="shared" ref="F33:Q33" si="20">F34</f>
        <v>0</v>
      </c>
      <c r="G33" s="188">
        <f t="shared" si="20"/>
        <v>0</v>
      </c>
      <c r="H33" s="188">
        <f t="shared" si="20"/>
        <v>0</v>
      </c>
      <c r="I33" s="188">
        <f t="shared" si="20"/>
        <v>0</v>
      </c>
      <c r="J33" s="188">
        <f t="shared" si="20"/>
        <v>1890557</v>
      </c>
      <c r="K33" s="188">
        <f t="shared" si="20"/>
        <v>2429776</v>
      </c>
      <c r="L33" s="188">
        <f t="shared" si="20"/>
        <v>0</v>
      </c>
      <c r="M33" s="188">
        <f t="shared" si="20"/>
        <v>0</v>
      </c>
      <c r="N33" s="188">
        <f t="shared" si="20"/>
        <v>0</v>
      </c>
      <c r="O33" s="188">
        <f t="shared" si="20"/>
        <v>0</v>
      </c>
      <c r="P33" s="188">
        <f t="shared" si="20"/>
        <v>0</v>
      </c>
      <c r="Q33" s="188">
        <f t="shared" si="20"/>
        <v>4320333</v>
      </c>
      <c r="S33" s="188">
        <f t="shared" ref="S33:T33" si="21">S34</f>
        <v>0</v>
      </c>
      <c r="T33" s="188">
        <f t="shared" si="21"/>
        <v>-4320333</v>
      </c>
    </row>
    <row r="34" spans="1:21" s="170" customFormat="1" x14ac:dyDescent="0.25">
      <c r="A34" s="198"/>
      <c r="B34" s="198"/>
      <c r="C34" s="201">
        <v>3100</v>
      </c>
      <c r="D34" s="190" t="s">
        <v>272</v>
      </c>
      <c r="E34" s="191">
        <f>E35+E36+E42+E44</f>
        <v>0</v>
      </c>
      <c r="F34" s="191">
        <f t="shared" ref="F34:Q34" si="22">F35+F36+F42+F44</f>
        <v>0</v>
      </c>
      <c r="G34" s="191">
        <f t="shared" si="22"/>
        <v>0</v>
      </c>
      <c r="H34" s="191">
        <f t="shared" si="22"/>
        <v>0</v>
      </c>
      <c r="I34" s="191">
        <f t="shared" si="22"/>
        <v>0</v>
      </c>
      <c r="J34" s="191">
        <f t="shared" si="22"/>
        <v>1890557</v>
      </c>
      <c r="K34" s="191">
        <f t="shared" si="22"/>
        <v>2429776</v>
      </c>
      <c r="L34" s="191">
        <f t="shared" si="22"/>
        <v>0</v>
      </c>
      <c r="M34" s="191">
        <f t="shared" si="22"/>
        <v>0</v>
      </c>
      <c r="N34" s="191">
        <f t="shared" si="22"/>
        <v>0</v>
      </c>
      <c r="O34" s="191">
        <f t="shared" si="22"/>
        <v>0</v>
      </c>
      <c r="P34" s="191">
        <f t="shared" si="22"/>
        <v>0</v>
      </c>
      <c r="Q34" s="191">
        <f t="shared" si="22"/>
        <v>4320333</v>
      </c>
      <c r="S34" s="191">
        <f t="shared" ref="S34:T34" si="23">S35+S36+S42+S44</f>
        <v>0</v>
      </c>
      <c r="T34" s="191">
        <f t="shared" si="23"/>
        <v>-4320333</v>
      </c>
    </row>
    <row r="35" spans="1:21" s="170" customFormat="1" ht="24" customHeight="1" x14ac:dyDescent="0.25">
      <c r="A35" s="198"/>
      <c r="B35" s="198"/>
      <c r="C35" s="201">
        <v>3110</v>
      </c>
      <c r="D35" s="190" t="s">
        <v>273</v>
      </c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>
        <f t="shared" si="16"/>
        <v>0</v>
      </c>
      <c r="S35" s="191"/>
      <c r="T35" s="191">
        <f>S35-Q35</f>
        <v>0</v>
      </c>
    </row>
    <row r="36" spans="1:21" s="170" customFormat="1" x14ac:dyDescent="0.25">
      <c r="A36" s="198"/>
      <c r="B36" s="198"/>
      <c r="C36" s="201">
        <v>3120</v>
      </c>
      <c r="D36" s="193" t="s">
        <v>274</v>
      </c>
      <c r="E36" s="191">
        <f>E37</f>
        <v>0</v>
      </c>
      <c r="F36" s="191">
        <f t="shared" ref="F36:Q36" si="24">F37</f>
        <v>0</v>
      </c>
      <c r="G36" s="191">
        <f t="shared" si="24"/>
        <v>0</v>
      </c>
      <c r="H36" s="191">
        <f t="shared" si="24"/>
        <v>0</v>
      </c>
      <c r="I36" s="191">
        <f t="shared" si="24"/>
        <v>0</v>
      </c>
      <c r="J36" s="191">
        <f t="shared" si="24"/>
        <v>1890557</v>
      </c>
      <c r="K36" s="191">
        <f t="shared" si="24"/>
        <v>2429776</v>
      </c>
      <c r="L36" s="191">
        <f t="shared" si="24"/>
        <v>0</v>
      </c>
      <c r="M36" s="191">
        <f t="shared" si="24"/>
        <v>0</v>
      </c>
      <c r="N36" s="191">
        <f t="shared" si="24"/>
        <v>0</v>
      </c>
      <c r="O36" s="191">
        <f t="shared" si="24"/>
        <v>0</v>
      </c>
      <c r="P36" s="191">
        <f t="shared" si="24"/>
        <v>0</v>
      </c>
      <c r="Q36" s="191">
        <f t="shared" si="24"/>
        <v>4320333</v>
      </c>
      <c r="S36" s="191">
        <f t="shared" ref="S36:T36" si="25">S37</f>
        <v>0</v>
      </c>
      <c r="T36" s="191">
        <f t="shared" si="25"/>
        <v>-4320333</v>
      </c>
    </row>
    <row r="37" spans="1:21" s="170" customFormat="1" x14ac:dyDescent="0.25">
      <c r="A37" s="198"/>
      <c r="B37" s="198"/>
      <c r="C37" s="201">
        <v>3122</v>
      </c>
      <c r="D37" s="190" t="s">
        <v>275</v>
      </c>
      <c r="E37" s="191">
        <f>SUM(E38:E41)</f>
        <v>0</v>
      </c>
      <c r="F37" s="191">
        <f t="shared" ref="F37:U37" si="26">SUM(F38:F41)</f>
        <v>0</v>
      </c>
      <c r="G37" s="191">
        <f t="shared" si="26"/>
        <v>0</v>
      </c>
      <c r="H37" s="191">
        <f t="shared" si="26"/>
        <v>0</v>
      </c>
      <c r="I37" s="191">
        <f t="shared" si="26"/>
        <v>0</v>
      </c>
      <c r="J37" s="191">
        <f>SUM(J38:J41)</f>
        <v>1890557</v>
      </c>
      <c r="K37" s="191">
        <f>SUM(K38:K41)</f>
        <v>2429776</v>
      </c>
      <c r="L37" s="191">
        <f t="shared" si="26"/>
        <v>0</v>
      </c>
      <c r="M37" s="191">
        <f t="shared" si="26"/>
        <v>0</v>
      </c>
      <c r="N37" s="191">
        <f t="shared" si="26"/>
        <v>0</v>
      </c>
      <c r="O37" s="191">
        <f t="shared" si="26"/>
        <v>0</v>
      </c>
      <c r="P37" s="191">
        <f t="shared" si="26"/>
        <v>0</v>
      </c>
      <c r="Q37" s="191">
        <f t="shared" si="26"/>
        <v>4320333</v>
      </c>
      <c r="R37" s="191">
        <f t="shared" si="26"/>
        <v>0</v>
      </c>
      <c r="S37" s="191">
        <f t="shared" si="26"/>
        <v>0</v>
      </c>
      <c r="T37" s="191">
        <f t="shared" si="26"/>
        <v>-4320333</v>
      </c>
      <c r="U37" s="191">
        <f t="shared" si="26"/>
        <v>0</v>
      </c>
    </row>
    <row r="38" spans="1:21" s="170" customFormat="1" x14ac:dyDescent="0.25">
      <c r="A38" s="198"/>
      <c r="B38" s="198"/>
      <c r="C38" s="201"/>
      <c r="D38" s="193" t="s">
        <v>276</v>
      </c>
      <c r="E38" s="191"/>
      <c r="F38" s="191"/>
      <c r="G38" s="191"/>
      <c r="H38" s="191"/>
      <c r="I38" s="191"/>
      <c r="J38" s="191">
        <v>1022557</v>
      </c>
      <c r="K38" s="191">
        <v>1042776</v>
      </c>
      <c r="L38" s="191"/>
      <c r="M38" s="191"/>
      <c r="N38" s="191"/>
      <c r="O38" s="191"/>
      <c r="P38" s="191"/>
      <c r="Q38" s="191">
        <f>SUM(E38:P38)</f>
        <v>2065333</v>
      </c>
      <c r="S38" s="191"/>
      <c r="T38" s="191">
        <f>S38-Q38</f>
        <v>-2065333</v>
      </c>
    </row>
    <row r="39" spans="1:21" s="170" customFormat="1" ht="52.5" x14ac:dyDescent="0.25">
      <c r="A39" s="198"/>
      <c r="B39" s="198"/>
      <c r="C39" s="201"/>
      <c r="D39" s="202" t="s">
        <v>277</v>
      </c>
      <c r="E39" s="191"/>
      <c r="F39" s="191"/>
      <c r="G39" s="191"/>
      <c r="H39" s="191"/>
      <c r="I39" s="191"/>
      <c r="J39" s="191">
        <v>466000</v>
      </c>
      <c r="K39" s="191">
        <v>400000</v>
      </c>
      <c r="L39" s="191"/>
      <c r="M39" s="191"/>
      <c r="N39" s="191"/>
      <c r="O39" s="191"/>
      <c r="P39" s="191"/>
      <c r="Q39" s="191">
        <f t="shared" ref="Q39" si="27">SUM(E39:P39)</f>
        <v>866000</v>
      </c>
      <c r="S39" s="191"/>
      <c r="T39" s="191">
        <f>S39-Q39</f>
        <v>-866000</v>
      </c>
    </row>
    <row r="40" spans="1:21" s="170" customFormat="1" ht="52.5" x14ac:dyDescent="0.25">
      <c r="A40" s="198"/>
      <c r="B40" s="198"/>
      <c r="C40" s="201"/>
      <c r="D40" s="202" t="s">
        <v>278</v>
      </c>
      <c r="E40" s="191"/>
      <c r="F40" s="191"/>
      <c r="G40" s="191"/>
      <c r="H40" s="191"/>
      <c r="I40" s="191"/>
      <c r="J40" s="191"/>
      <c r="K40" s="191">
        <v>487000</v>
      </c>
      <c r="L40" s="191"/>
      <c r="M40" s="191"/>
      <c r="N40" s="191"/>
      <c r="O40" s="191"/>
      <c r="P40" s="191"/>
      <c r="Q40" s="191">
        <f t="shared" si="16"/>
        <v>487000</v>
      </c>
      <c r="S40" s="191"/>
      <c r="T40" s="191">
        <f>S40-Q40</f>
        <v>-487000</v>
      </c>
    </row>
    <row r="41" spans="1:21" s="170" customFormat="1" ht="52.5" x14ac:dyDescent="0.25">
      <c r="A41" s="198"/>
      <c r="B41" s="198"/>
      <c r="C41" s="201"/>
      <c r="D41" s="202" t="s">
        <v>279</v>
      </c>
      <c r="E41" s="191"/>
      <c r="F41" s="191"/>
      <c r="G41" s="191"/>
      <c r="H41" s="191"/>
      <c r="I41" s="191"/>
      <c r="J41" s="191">
        <v>402000</v>
      </c>
      <c r="K41" s="191">
        <v>500000</v>
      </c>
      <c r="L41" s="191"/>
      <c r="M41" s="191"/>
      <c r="N41" s="191"/>
      <c r="O41" s="191"/>
      <c r="P41" s="191"/>
      <c r="Q41" s="191">
        <f t="shared" ref="Q41" si="28">SUM(E41:P41)</f>
        <v>902000</v>
      </c>
      <c r="S41" s="191"/>
      <c r="T41" s="191">
        <f>S41-Q41</f>
        <v>-902000</v>
      </c>
    </row>
    <row r="42" spans="1:21" s="170" customFormat="1" hidden="1" x14ac:dyDescent="0.25">
      <c r="A42" s="198"/>
      <c r="B42" s="198"/>
      <c r="C42" s="201">
        <v>3130</v>
      </c>
      <c r="D42" s="190" t="s">
        <v>280</v>
      </c>
      <c r="E42" s="191">
        <f>E43</f>
        <v>0</v>
      </c>
      <c r="F42" s="191">
        <f t="shared" ref="F42:Q42" si="29">F43</f>
        <v>0</v>
      </c>
      <c r="G42" s="191">
        <f t="shared" si="29"/>
        <v>0</v>
      </c>
      <c r="H42" s="191">
        <f t="shared" si="29"/>
        <v>0</v>
      </c>
      <c r="I42" s="191">
        <f t="shared" si="29"/>
        <v>0</v>
      </c>
      <c r="J42" s="191">
        <f t="shared" si="29"/>
        <v>0</v>
      </c>
      <c r="K42" s="191">
        <f t="shared" si="29"/>
        <v>0</v>
      </c>
      <c r="L42" s="191">
        <f t="shared" si="29"/>
        <v>0</v>
      </c>
      <c r="M42" s="191">
        <f t="shared" si="29"/>
        <v>0</v>
      </c>
      <c r="N42" s="191">
        <f t="shared" si="29"/>
        <v>0</v>
      </c>
      <c r="O42" s="191">
        <f t="shared" si="29"/>
        <v>0</v>
      </c>
      <c r="P42" s="191">
        <f t="shared" si="29"/>
        <v>0</v>
      </c>
      <c r="Q42" s="191">
        <f t="shared" si="29"/>
        <v>0</v>
      </c>
      <c r="S42" s="191">
        <f t="shared" ref="S42:T42" si="30">S43</f>
        <v>0</v>
      </c>
      <c r="T42" s="191">
        <f t="shared" si="30"/>
        <v>0</v>
      </c>
    </row>
    <row r="43" spans="1:21" s="170" customFormat="1" hidden="1" x14ac:dyDescent="0.25">
      <c r="A43" s="198"/>
      <c r="B43" s="198"/>
      <c r="C43" s="201">
        <v>3132</v>
      </c>
      <c r="D43" s="190" t="s">
        <v>281</v>
      </c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>
        <f t="shared" si="16"/>
        <v>0</v>
      </c>
      <c r="S43" s="191"/>
      <c r="T43" s="191">
        <f>S43-Q43</f>
        <v>0</v>
      </c>
    </row>
    <row r="44" spans="1:21" s="170" customFormat="1" hidden="1" x14ac:dyDescent="0.25">
      <c r="A44" s="198"/>
      <c r="B44" s="198"/>
      <c r="C44" s="201">
        <v>3140</v>
      </c>
      <c r="D44" s="190" t="s">
        <v>282</v>
      </c>
      <c r="E44" s="191">
        <f>E45</f>
        <v>0</v>
      </c>
      <c r="F44" s="191">
        <f t="shared" ref="F44:Q44" si="31">F45</f>
        <v>0</v>
      </c>
      <c r="G44" s="191">
        <f t="shared" si="31"/>
        <v>0</v>
      </c>
      <c r="H44" s="191">
        <f t="shared" si="31"/>
        <v>0</v>
      </c>
      <c r="I44" s="191">
        <f t="shared" si="31"/>
        <v>0</v>
      </c>
      <c r="J44" s="191">
        <f t="shared" si="31"/>
        <v>0</v>
      </c>
      <c r="K44" s="191">
        <f t="shared" si="31"/>
        <v>0</v>
      </c>
      <c r="L44" s="191">
        <f t="shared" si="31"/>
        <v>0</v>
      </c>
      <c r="M44" s="191">
        <f t="shared" si="31"/>
        <v>0</v>
      </c>
      <c r="N44" s="191">
        <f t="shared" si="31"/>
        <v>0</v>
      </c>
      <c r="O44" s="191">
        <f t="shared" si="31"/>
        <v>0</v>
      </c>
      <c r="P44" s="191">
        <f t="shared" si="31"/>
        <v>0</v>
      </c>
      <c r="Q44" s="191">
        <f t="shared" si="31"/>
        <v>0</v>
      </c>
      <c r="S44" s="191">
        <f t="shared" ref="S44:T44" si="32">S45</f>
        <v>0</v>
      </c>
      <c r="T44" s="191">
        <f t="shared" si="32"/>
        <v>0</v>
      </c>
    </row>
    <row r="45" spans="1:21" s="170" customFormat="1" hidden="1" x14ac:dyDescent="0.25">
      <c r="A45" s="198"/>
      <c r="B45" s="198"/>
      <c r="C45" s="201">
        <v>3142</v>
      </c>
      <c r="D45" s="190" t="s">
        <v>283</v>
      </c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>
        <f t="shared" si="16"/>
        <v>0</v>
      </c>
      <c r="S45" s="191"/>
      <c r="T45" s="191">
        <f>S45-Q45</f>
        <v>0</v>
      </c>
    </row>
    <row r="47" spans="1:21" s="203" customFormat="1" ht="20.25" hidden="1" customHeight="1" x14ac:dyDescent="0.3">
      <c r="D47" s="351" t="s">
        <v>284</v>
      </c>
      <c r="E47" s="351"/>
      <c r="K47" s="348" t="s">
        <v>189</v>
      </c>
      <c r="L47" s="348"/>
    </row>
    <row r="48" spans="1:21" s="203" customFormat="1" ht="18.75" x14ac:dyDescent="0.3">
      <c r="K48" s="204"/>
      <c r="L48" s="204"/>
    </row>
    <row r="49" spans="4:12" s="203" customFormat="1" ht="18.75" x14ac:dyDescent="0.3">
      <c r="D49" s="203" t="s">
        <v>143</v>
      </c>
      <c r="K49" s="348" t="s">
        <v>190</v>
      </c>
      <c r="L49" s="348"/>
    </row>
    <row r="51" spans="4:12" x14ac:dyDescent="0.25">
      <c r="J51" t="s">
        <v>285</v>
      </c>
      <c r="K51" t="s">
        <v>286</v>
      </c>
    </row>
  </sheetData>
  <mergeCells count="6">
    <mergeCell ref="K49:L49"/>
    <mergeCell ref="A1:Q1"/>
    <mergeCell ref="A2:Q2"/>
    <mergeCell ref="A3:Q3"/>
    <mergeCell ref="D47:E47"/>
    <mergeCell ref="K47:L47"/>
  </mergeCells>
  <pageMargins left="0.7" right="0.7" top="0.75" bottom="0.75" header="0.3" footer="0.3"/>
  <pageSetup paperSize="9" scale="6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1"/>
  <sheetViews>
    <sheetView view="pageBreakPreview" zoomScale="60" zoomScaleNormal="100" workbookViewId="0">
      <selection activeCell="A4" sqref="A4:XFD4"/>
    </sheetView>
  </sheetViews>
  <sheetFormatPr defaultRowHeight="12.75" x14ac:dyDescent="0.2"/>
  <cols>
    <col min="1" max="1" width="77.7109375" style="158" customWidth="1"/>
    <col min="2" max="2" width="13.5703125" style="158" customWidth="1"/>
    <col min="3" max="3" width="14.85546875" style="158" customWidth="1"/>
    <col min="4" max="4" width="15.28515625" style="158" customWidth="1"/>
    <col min="5" max="5" width="14" style="158" customWidth="1"/>
    <col min="6" max="8" width="12.28515625" style="158" customWidth="1"/>
    <col min="9" max="256" width="9.140625" style="158"/>
    <col min="257" max="257" width="68.140625" style="158" customWidth="1"/>
    <col min="258" max="258" width="13.5703125" style="158" customWidth="1"/>
    <col min="259" max="259" width="15.5703125" style="158" customWidth="1"/>
    <col min="260" max="260" width="15.28515625" style="158" customWidth="1"/>
    <col min="261" max="261" width="14" style="158" customWidth="1"/>
    <col min="262" max="264" width="12.28515625" style="158" customWidth="1"/>
    <col min="265" max="512" width="9.140625" style="158"/>
    <col min="513" max="513" width="68.140625" style="158" customWidth="1"/>
    <col min="514" max="514" width="13.5703125" style="158" customWidth="1"/>
    <col min="515" max="515" width="15.5703125" style="158" customWidth="1"/>
    <col min="516" max="516" width="15.28515625" style="158" customWidth="1"/>
    <col min="517" max="517" width="14" style="158" customWidth="1"/>
    <col min="518" max="520" width="12.28515625" style="158" customWidth="1"/>
    <col min="521" max="768" width="9.140625" style="158"/>
    <col min="769" max="769" width="68.140625" style="158" customWidth="1"/>
    <col min="770" max="770" width="13.5703125" style="158" customWidth="1"/>
    <col min="771" max="771" width="15.5703125" style="158" customWidth="1"/>
    <col min="772" max="772" width="15.28515625" style="158" customWidth="1"/>
    <col min="773" max="773" width="14" style="158" customWidth="1"/>
    <col min="774" max="776" width="12.28515625" style="158" customWidth="1"/>
    <col min="777" max="1024" width="9.140625" style="158"/>
    <col min="1025" max="1025" width="68.140625" style="158" customWidth="1"/>
    <col min="1026" max="1026" width="13.5703125" style="158" customWidth="1"/>
    <col min="1027" max="1027" width="15.5703125" style="158" customWidth="1"/>
    <col min="1028" max="1028" width="15.28515625" style="158" customWidth="1"/>
    <col min="1029" max="1029" width="14" style="158" customWidth="1"/>
    <col min="1030" max="1032" width="12.28515625" style="158" customWidth="1"/>
    <col min="1033" max="1280" width="9.140625" style="158"/>
    <col min="1281" max="1281" width="68.140625" style="158" customWidth="1"/>
    <col min="1282" max="1282" width="13.5703125" style="158" customWidth="1"/>
    <col min="1283" max="1283" width="15.5703125" style="158" customWidth="1"/>
    <col min="1284" max="1284" width="15.28515625" style="158" customWidth="1"/>
    <col min="1285" max="1285" width="14" style="158" customWidth="1"/>
    <col min="1286" max="1288" width="12.28515625" style="158" customWidth="1"/>
    <col min="1289" max="1536" width="9.140625" style="158"/>
    <col min="1537" max="1537" width="68.140625" style="158" customWidth="1"/>
    <col min="1538" max="1538" width="13.5703125" style="158" customWidth="1"/>
    <col min="1539" max="1539" width="15.5703125" style="158" customWidth="1"/>
    <col min="1540" max="1540" width="15.28515625" style="158" customWidth="1"/>
    <col min="1541" max="1541" width="14" style="158" customWidth="1"/>
    <col min="1542" max="1544" width="12.28515625" style="158" customWidth="1"/>
    <col min="1545" max="1792" width="9.140625" style="158"/>
    <col min="1793" max="1793" width="68.140625" style="158" customWidth="1"/>
    <col min="1794" max="1794" width="13.5703125" style="158" customWidth="1"/>
    <col min="1795" max="1795" width="15.5703125" style="158" customWidth="1"/>
    <col min="1796" max="1796" width="15.28515625" style="158" customWidth="1"/>
    <col min="1797" max="1797" width="14" style="158" customWidth="1"/>
    <col min="1798" max="1800" width="12.28515625" style="158" customWidth="1"/>
    <col min="1801" max="2048" width="9.140625" style="158"/>
    <col min="2049" max="2049" width="68.140625" style="158" customWidth="1"/>
    <col min="2050" max="2050" width="13.5703125" style="158" customWidth="1"/>
    <col min="2051" max="2051" width="15.5703125" style="158" customWidth="1"/>
    <col min="2052" max="2052" width="15.28515625" style="158" customWidth="1"/>
    <col min="2053" max="2053" width="14" style="158" customWidth="1"/>
    <col min="2054" max="2056" width="12.28515625" style="158" customWidth="1"/>
    <col min="2057" max="2304" width="9.140625" style="158"/>
    <col min="2305" max="2305" width="68.140625" style="158" customWidth="1"/>
    <col min="2306" max="2306" width="13.5703125" style="158" customWidth="1"/>
    <col min="2307" max="2307" width="15.5703125" style="158" customWidth="1"/>
    <col min="2308" max="2308" width="15.28515625" style="158" customWidth="1"/>
    <col min="2309" max="2309" width="14" style="158" customWidth="1"/>
    <col min="2310" max="2312" width="12.28515625" style="158" customWidth="1"/>
    <col min="2313" max="2560" width="9.140625" style="158"/>
    <col min="2561" max="2561" width="68.140625" style="158" customWidth="1"/>
    <col min="2562" max="2562" width="13.5703125" style="158" customWidth="1"/>
    <col min="2563" max="2563" width="15.5703125" style="158" customWidth="1"/>
    <col min="2564" max="2564" width="15.28515625" style="158" customWidth="1"/>
    <col min="2565" max="2565" width="14" style="158" customWidth="1"/>
    <col min="2566" max="2568" width="12.28515625" style="158" customWidth="1"/>
    <col min="2569" max="2816" width="9.140625" style="158"/>
    <col min="2817" max="2817" width="68.140625" style="158" customWidth="1"/>
    <col min="2818" max="2818" width="13.5703125" style="158" customWidth="1"/>
    <col min="2819" max="2819" width="15.5703125" style="158" customWidth="1"/>
    <col min="2820" max="2820" width="15.28515625" style="158" customWidth="1"/>
    <col min="2821" max="2821" width="14" style="158" customWidth="1"/>
    <col min="2822" max="2824" width="12.28515625" style="158" customWidth="1"/>
    <col min="2825" max="3072" width="9.140625" style="158"/>
    <col min="3073" max="3073" width="68.140625" style="158" customWidth="1"/>
    <col min="3074" max="3074" width="13.5703125" style="158" customWidth="1"/>
    <col min="3075" max="3075" width="15.5703125" style="158" customWidth="1"/>
    <col min="3076" max="3076" width="15.28515625" style="158" customWidth="1"/>
    <col min="3077" max="3077" width="14" style="158" customWidth="1"/>
    <col min="3078" max="3080" width="12.28515625" style="158" customWidth="1"/>
    <col min="3081" max="3328" width="9.140625" style="158"/>
    <col min="3329" max="3329" width="68.140625" style="158" customWidth="1"/>
    <col min="3330" max="3330" width="13.5703125" style="158" customWidth="1"/>
    <col min="3331" max="3331" width="15.5703125" style="158" customWidth="1"/>
    <col min="3332" max="3332" width="15.28515625" style="158" customWidth="1"/>
    <col min="3333" max="3333" width="14" style="158" customWidth="1"/>
    <col min="3334" max="3336" width="12.28515625" style="158" customWidth="1"/>
    <col min="3337" max="3584" width="9.140625" style="158"/>
    <col min="3585" max="3585" width="68.140625" style="158" customWidth="1"/>
    <col min="3586" max="3586" width="13.5703125" style="158" customWidth="1"/>
    <col min="3587" max="3587" width="15.5703125" style="158" customWidth="1"/>
    <col min="3588" max="3588" width="15.28515625" style="158" customWidth="1"/>
    <col min="3589" max="3589" width="14" style="158" customWidth="1"/>
    <col min="3590" max="3592" width="12.28515625" style="158" customWidth="1"/>
    <col min="3593" max="3840" width="9.140625" style="158"/>
    <col min="3841" max="3841" width="68.140625" style="158" customWidth="1"/>
    <col min="3842" max="3842" width="13.5703125" style="158" customWidth="1"/>
    <col min="3843" max="3843" width="15.5703125" style="158" customWidth="1"/>
    <col min="3844" max="3844" width="15.28515625" style="158" customWidth="1"/>
    <col min="3845" max="3845" width="14" style="158" customWidth="1"/>
    <col min="3846" max="3848" width="12.28515625" style="158" customWidth="1"/>
    <col min="3849" max="4096" width="9.140625" style="158"/>
    <col min="4097" max="4097" width="68.140625" style="158" customWidth="1"/>
    <col min="4098" max="4098" width="13.5703125" style="158" customWidth="1"/>
    <col min="4099" max="4099" width="15.5703125" style="158" customWidth="1"/>
    <col min="4100" max="4100" width="15.28515625" style="158" customWidth="1"/>
    <col min="4101" max="4101" width="14" style="158" customWidth="1"/>
    <col min="4102" max="4104" width="12.28515625" style="158" customWidth="1"/>
    <col min="4105" max="4352" width="9.140625" style="158"/>
    <col min="4353" max="4353" width="68.140625" style="158" customWidth="1"/>
    <col min="4354" max="4354" width="13.5703125" style="158" customWidth="1"/>
    <col min="4355" max="4355" width="15.5703125" style="158" customWidth="1"/>
    <col min="4356" max="4356" width="15.28515625" style="158" customWidth="1"/>
    <col min="4357" max="4357" width="14" style="158" customWidth="1"/>
    <col min="4358" max="4360" width="12.28515625" style="158" customWidth="1"/>
    <col min="4361" max="4608" width="9.140625" style="158"/>
    <col min="4609" max="4609" width="68.140625" style="158" customWidth="1"/>
    <col min="4610" max="4610" width="13.5703125" style="158" customWidth="1"/>
    <col min="4611" max="4611" width="15.5703125" style="158" customWidth="1"/>
    <col min="4612" max="4612" width="15.28515625" style="158" customWidth="1"/>
    <col min="4613" max="4613" width="14" style="158" customWidth="1"/>
    <col min="4614" max="4616" width="12.28515625" style="158" customWidth="1"/>
    <col min="4617" max="4864" width="9.140625" style="158"/>
    <col min="4865" max="4865" width="68.140625" style="158" customWidth="1"/>
    <col min="4866" max="4866" width="13.5703125" style="158" customWidth="1"/>
    <col min="4867" max="4867" width="15.5703125" style="158" customWidth="1"/>
    <col min="4868" max="4868" width="15.28515625" style="158" customWidth="1"/>
    <col min="4869" max="4869" width="14" style="158" customWidth="1"/>
    <col min="4870" max="4872" width="12.28515625" style="158" customWidth="1"/>
    <col min="4873" max="5120" width="9.140625" style="158"/>
    <col min="5121" max="5121" width="68.140625" style="158" customWidth="1"/>
    <col min="5122" max="5122" width="13.5703125" style="158" customWidth="1"/>
    <col min="5123" max="5123" width="15.5703125" style="158" customWidth="1"/>
    <col min="5124" max="5124" width="15.28515625" style="158" customWidth="1"/>
    <col min="5125" max="5125" width="14" style="158" customWidth="1"/>
    <col min="5126" max="5128" width="12.28515625" style="158" customWidth="1"/>
    <col min="5129" max="5376" width="9.140625" style="158"/>
    <col min="5377" max="5377" width="68.140625" style="158" customWidth="1"/>
    <col min="5378" max="5378" width="13.5703125" style="158" customWidth="1"/>
    <col min="5379" max="5379" width="15.5703125" style="158" customWidth="1"/>
    <col min="5380" max="5380" width="15.28515625" style="158" customWidth="1"/>
    <col min="5381" max="5381" width="14" style="158" customWidth="1"/>
    <col min="5382" max="5384" width="12.28515625" style="158" customWidth="1"/>
    <col min="5385" max="5632" width="9.140625" style="158"/>
    <col min="5633" max="5633" width="68.140625" style="158" customWidth="1"/>
    <col min="5634" max="5634" width="13.5703125" style="158" customWidth="1"/>
    <col min="5635" max="5635" width="15.5703125" style="158" customWidth="1"/>
    <col min="5636" max="5636" width="15.28515625" style="158" customWidth="1"/>
    <col min="5637" max="5637" width="14" style="158" customWidth="1"/>
    <col min="5638" max="5640" width="12.28515625" style="158" customWidth="1"/>
    <col min="5641" max="5888" width="9.140625" style="158"/>
    <col min="5889" max="5889" width="68.140625" style="158" customWidth="1"/>
    <col min="5890" max="5890" width="13.5703125" style="158" customWidth="1"/>
    <col min="5891" max="5891" width="15.5703125" style="158" customWidth="1"/>
    <col min="5892" max="5892" width="15.28515625" style="158" customWidth="1"/>
    <col min="5893" max="5893" width="14" style="158" customWidth="1"/>
    <col min="5894" max="5896" width="12.28515625" style="158" customWidth="1"/>
    <col min="5897" max="6144" width="9.140625" style="158"/>
    <col min="6145" max="6145" width="68.140625" style="158" customWidth="1"/>
    <col min="6146" max="6146" width="13.5703125" style="158" customWidth="1"/>
    <col min="6147" max="6147" width="15.5703125" style="158" customWidth="1"/>
    <col min="6148" max="6148" width="15.28515625" style="158" customWidth="1"/>
    <col min="6149" max="6149" width="14" style="158" customWidth="1"/>
    <col min="6150" max="6152" width="12.28515625" style="158" customWidth="1"/>
    <col min="6153" max="6400" width="9.140625" style="158"/>
    <col min="6401" max="6401" width="68.140625" style="158" customWidth="1"/>
    <col min="6402" max="6402" width="13.5703125" style="158" customWidth="1"/>
    <col min="6403" max="6403" width="15.5703125" style="158" customWidth="1"/>
    <col min="6404" max="6404" width="15.28515625" style="158" customWidth="1"/>
    <col min="6405" max="6405" width="14" style="158" customWidth="1"/>
    <col min="6406" max="6408" width="12.28515625" style="158" customWidth="1"/>
    <col min="6409" max="6656" width="9.140625" style="158"/>
    <col min="6657" max="6657" width="68.140625" style="158" customWidth="1"/>
    <col min="6658" max="6658" width="13.5703125" style="158" customWidth="1"/>
    <col min="6659" max="6659" width="15.5703125" style="158" customWidth="1"/>
    <col min="6660" max="6660" width="15.28515625" style="158" customWidth="1"/>
    <col min="6661" max="6661" width="14" style="158" customWidth="1"/>
    <col min="6662" max="6664" width="12.28515625" style="158" customWidth="1"/>
    <col min="6665" max="6912" width="9.140625" style="158"/>
    <col min="6913" max="6913" width="68.140625" style="158" customWidth="1"/>
    <col min="6914" max="6914" width="13.5703125" style="158" customWidth="1"/>
    <col min="6915" max="6915" width="15.5703125" style="158" customWidth="1"/>
    <col min="6916" max="6916" width="15.28515625" style="158" customWidth="1"/>
    <col min="6917" max="6917" width="14" style="158" customWidth="1"/>
    <col min="6918" max="6920" width="12.28515625" style="158" customWidth="1"/>
    <col min="6921" max="7168" width="9.140625" style="158"/>
    <col min="7169" max="7169" width="68.140625" style="158" customWidth="1"/>
    <col min="7170" max="7170" width="13.5703125" style="158" customWidth="1"/>
    <col min="7171" max="7171" width="15.5703125" style="158" customWidth="1"/>
    <col min="7172" max="7172" width="15.28515625" style="158" customWidth="1"/>
    <col min="7173" max="7173" width="14" style="158" customWidth="1"/>
    <col min="7174" max="7176" width="12.28515625" style="158" customWidth="1"/>
    <col min="7177" max="7424" width="9.140625" style="158"/>
    <col min="7425" max="7425" width="68.140625" style="158" customWidth="1"/>
    <col min="7426" max="7426" width="13.5703125" style="158" customWidth="1"/>
    <col min="7427" max="7427" width="15.5703125" style="158" customWidth="1"/>
    <col min="7428" max="7428" width="15.28515625" style="158" customWidth="1"/>
    <col min="7429" max="7429" width="14" style="158" customWidth="1"/>
    <col min="7430" max="7432" width="12.28515625" style="158" customWidth="1"/>
    <col min="7433" max="7680" width="9.140625" style="158"/>
    <col min="7681" max="7681" width="68.140625" style="158" customWidth="1"/>
    <col min="7682" max="7682" width="13.5703125" style="158" customWidth="1"/>
    <col min="7683" max="7683" width="15.5703125" style="158" customWidth="1"/>
    <col min="7684" max="7684" width="15.28515625" style="158" customWidth="1"/>
    <col min="7685" max="7685" width="14" style="158" customWidth="1"/>
    <col min="7686" max="7688" width="12.28515625" style="158" customWidth="1"/>
    <col min="7689" max="7936" width="9.140625" style="158"/>
    <col min="7937" max="7937" width="68.140625" style="158" customWidth="1"/>
    <col min="7938" max="7938" width="13.5703125" style="158" customWidth="1"/>
    <col min="7939" max="7939" width="15.5703125" style="158" customWidth="1"/>
    <col min="7940" max="7940" width="15.28515625" style="158" customWidth="1"/>
    <col min="7941" max="7941" width="14" style="158" customWidth="1"/>
    <col min="7942" max="7944" width="12.28515625" style="158" customWidth="1"/>
    <col min="7945" max="8192" width="9.140625" style="158"/>
    <col min="8193" max="8193" width="68.140625" style="158" customWidth="1"/>
    <col min="8194" max="8194" width="13.5703125" style="158" customWidth="1"/>
    <col min="8195" max="8195" width="15.5703125" style="158" customWidth="1"/>
    <col min="8196" max="8196" width="15.28515625" style="158" customWidth="1"/>
    <col min="8197" max="8197" width="14" style="158" customWidth="1"/>
    <col min="8198" max="8200" width="12.28515625" style="158" customWidth="1"/>
    <col min="8201" max="8448" width="9.140625" style="158"/>
    <col min="8449" max="8449" width="68.140625" style="158" customWidth="1"/>
    <col min="8450" max="8450" width="13.5703125" style="158" customWidth="1"/>
    <col min="8451" max="8451" width="15.5703125" style="158" customWidth="1"/>
    <col min="8452" max="8452" width="15.28515625" style="158" customWidth="1"/>
    <col min="8453" max="8453" width="14" style="158" customWidth="1"/>
    <col min="8454" max="8456" width="12.28515625" style="158" customWidth="1"/>
    <col min="8457" max="8704" width="9.140625" style="158"/>
    <col min="8705" max="8705" width="68.140625" style="158" customWidth="1"/>
    <col min="8706" max="8706" width="13.5703125" style="158" customWidth="1"/>
    <col min="8707" max="8707" width="15.5703125" style="158" customWidth="1"/>
    <col min="8708" max="8708" width="15.28515625" style="158" customWidth="1"/>
    <col min="8709" max="8709" width="14" style="158" customWidth="1"/>
    <col min="8710" max="8712" width="12.28515625" style="158" customWidth="1"/>
    <col min="8713" max="8960" width="9.140625" style="158"/>
    <col min="8961" max="8961" width="68.140625" style="158" customWidth="1"/>
    <col min="8962" max="8962" width="13.5703125" style="158" customWidth="1"/>
    <col min="8963" max="8963" width="15.5703125" style="158" customWidth="1"/>
    <col min="8964" max="8964" width="15.28515625" style="158" customWidth="1"/>
    <col min="8965" max="8965" width="14" style="158" customWidth="1"/>
    <col min="8966" max="8968" width="12.28515625" style="158" customWidth="1"/>
    <col min="8969" max="9216" width="9.140625" style="158"/>
    <col min="9217" max="9217" width="68.140625" style="158" customWidth="1"/>
    <col min="9218" max="9218" width="13.5703125" style="158" customWidth="1"/>
    <col min="9219" max="9219" width="15.5703125" style="158" customWidth="1"/>
    <col min="9220" max="9220" width="15.28515625" style="158" customWidth="1"/>
    <col min="9221" max="9221" width="14" style="158" customWidth="1"/>
    <col min="9222" max="9224" width="12.28515625" style="158" customWidth="1"/>
    <col min="9225" max="9472" width="9.140625" style="158"/>
    <col min="9473" max="9473" width="68.140625" style="158" customWidth="1"/>
    <col min="9474" max="9474" width="13.5703125" style="158" customWidth="1"/>
    <col min="9475" max="9475" width="15.5703125" style="158" customWidth="1"/>
    <col min="9476" max="9476" width="15.28515625" style="158" customWidth="1"/>
    <col min="9477" max="9477" width="14" style="158" customWidth="1"/>
    <col min="9478" max="9480" width="12.28515625" style="158" customWidth="1"/>
    <col min="9481" max="9728" width="9.140625" style="158"/>
    <col min="9729" max="9729" width="68.140625" style="158" customWidth="1"/>
    <col min="9730" max="9730" width="13.5703125" style="158" customWidth="1"/>
    <col min="9731" max="9731" width="15.5703125" style="158" customWidth="1"/>
    <col min="9732" max="9732" width="15.28515625" style="158" customWidth="1"/>
    <col min="9733" max="9733" width="14" style="158" customWidth="1"/>
    <col min="9734" max="9736" width="12.28515625" style="158" customWidth="1"/>
    <col min="9737" max="9984" width="9.140625" style="158"/>
    <col min="9985" max="9985" width="68.140625" style="158" customWidth="1"/>
    <col min="9986" max="9986" width="13.5703125" style="158" customWidth="1"/>
    <col min="9987" max="9987" width="15.5703125" style="158" customWidth="1"/>
    <col min="9988" max="9988" width="15.28515625" style="158" customWidth="1"/>
    <col min="9989" max="9989" width="14" style="158" customWidth="1"/>
    <col min="9990" max="9992" width="12.28515625" style="158" customWidth="1"/>
    <col min="9993" max="10240" width="9.140625" style="158"/>
    <col min="10241" max="10241" width="68.140625" style="158" customWidth="1"/>
    <col min="10242" max="10242" width="13.5703125" style="158" customWidth="1"/>
    <col min="10243" max="10243" width="15.5703125" style="158" customWidth="1"/>
    <col min="10244" max="10244" width="15.28515625" style="158" customWidth="1"/>
    <col min="10245" max="10245" width="14" style="158" customWidth="1"/>
    <col min="10246" max="10248" width="12.28515625" style="158" customWidth="1"/>
    <col min="10249" max="10496" width="9.140625" style="158"/>
    <col min="10497" max="10497" width="68.140625" style="158" customWidth="1"/>
    <col min="10498" max="10498" width="13.5703125" style="158" customWidth="1"/>
    <col min="10499" max="10499" width="15.5703125" style="158" customWidth="1"/>
    <col min="10500" max="10500" width="15.28515625" style="158" customWidth="1"/>
    <col min="10501" max="10501" width="14" style="158" customWidth="1"/>
    <col min="10502" max="10504" width="12.28515625" style="158" customWidth="1"/>
    <col min="10505" max="10752" width="9.140625" style="158"/>
    <col min="10753" max="10753" width="68.140625" style="158" customWidth="1"/>
    <col min="10754" max="10754" width="13.5703125" style="158" customWidth="1"/>
    <col min="10755" max="10755" width="15.5703125" style="158" customWidth="1"/>
    <col min="10756" max="10756" width="15.28515625" style="158" customWidth="1"/>
    <col min="10757" max="10757" width="14" style="158" customWidth="1"/>
    <col min="10758" max="10760" width="12.28515625" style="158" customWidth="1"/>
    <col min="10761" max="11008" width="9.140625" style="158"/>
    <col min="11009" max="11009" width="68.140625" style="158" customWidth="1"/>
    <col min="11010" max="11010" width="13.5703125" style="158" customWidth="1"/>
    <col min="11011" max="11011" width="15.5703125" style="158" customWidth="1"/>
    <col min="11012" max="11012" width="15.28515625" style="158" customWidth="1"/>
    <col min="11013" max="11013" width="14" style="158" customWidth="1"/>
    <col min="11014" max="11016" width="12.28515625" style="158" customWidth="1"/>
    <col min="11017" max="11264" width="9.140625" style="158"/>
    <col min="11265" max="11265" width="68.140625" style="158" customWidth="1"/>
    <col min="11266" max="11266" width="13.5703125" style="158" customWidth="1"/>
    <col min="11267" max="11267" width="15.5703125" style="158" customWidth="1"/>
    <col min="11268" max="11268" width="15.28515625" style="158" customWidth="1"/>
    <col min="11269" max="11269" width="14" style="158" customWidth="1"/>
    <col min="11270" max="11272" width="12.28515625" style="158" customWidth="1"/>
    <col min="11273" max="11520" width="9.140625" style="158"/>
    <col min="11521" max="11521" width="68.140625" style="158" customWidth="1"/>
    <col min="11522" max="11522" width="13.5703125" style="158" customWidth="1"/>
    <col min="11523" max="11523" width="15.5703125" style="158" customWidth="1"/>
    <col min="11524" max="11524" width="15.28515625" style="158" customWidth="1"/>
    <col min="11525" max="11525" width="14" style="158" customWidth="1"/>
    <col min="11526" max="11528" width="12.28515625" style="158" customWidth="1"/>
    <col min="11529" max="11776" width="9.140625" style="158"/>
    <col min="11777" max="11777" width="68.140625" style="158" customWidth="1"/>
    <col min="11778" max="11778" width="13.5703125" style="158" customWidth="1"/>
    <col min="11779" max="11779" width="15.5703125" style="158" customWidth="1"/>
    <col min="11780" max="11780" width="15.28515625" style="158" customWidth="1"/>
    <col min="11781" max="11781" width="14" style="158" customWidth="1"/>
    <col min="11782" max="11784" width="12.28515625" style="158" customWidth="1"/>
    <col min="11785" max="12032" width="9.140625" style="158"/>
    <col min="12033" max="12033" width="68.140625" style="158" customWidth="1"/>
    <col min="12034" max="12034" width="13.5703125" style="158" customWidth="1"/>
    <col min="12035" max="12035" width="15.5703125" style="158" customWidth="1"/>
    <col min="12036" max="12036" width="15.28515625" style="158" customWidth="1"/>
    <col min="12037" max="12037" width="14" style="158" customWidth="1"/>
    <col min="12038" max="12040" width="12.28515625" style="158" customWidth="1"/>
    <col min="12041" max="12288" width="9.140625" style="158"/>
    <col min="12289" max="12289" width="68.140625" style="158" customWidth="1"/>
    <col min="12290" max="12290" width="13.5703125" style="158" customWidth="1"/>
    <col min="12291" max="12291" width="15.5703125" style="158" customWidth="1"/>
    <col min="12292" max="12292" width="15.28515625" style="158" customWidth="1"/>
    <col min="12293" max="12293" width="14" style="158" customWidth="1"/>
    <col min="12294" max="12296" width="12.28515625" style="158" customWidth="1"/>
    <col min="12297" max="12544" width="9.140625" style="158"/>
    <col min="12545" max="12545" width="68.140625" style="158" customWidth="1"/>
    <col min="12546" max="12546" width="13.5703125" style="158" customWidth="1"/>
    <col min="12547" max="12547" width="15.5703125" style="158" customWidth="1"/>
    <col min="12548" max="12548" width="15.28515625" style="158" customWidth="1"/>
    <col min="12549" max="12549" width="14" style="158" customWidth="1"/>
    <col min="12550" max="12552" width="12.28515625" style="158" customWidth="1"/>
    <col min="12553" max="12800" width="9.140625" style="158"/>
    <col min="12801" max="12801" width="68.140625" style="158" customWidth="1"/>
    <col min="12802" max="12802" width="13.5703125" style="158" customWidth="1"/>
    <col min="12803" max="12803" width="15.5703125" style="158" customWidth="1"/>
    <col min="12804" max="12804" width="15.28515625" style="158" customWidth="1"/>
    <col min="12805" max="12805" width="14" style="158" customWidth="1"/>
    <col min="12806" max="12808" width="12.28515625" style="158" customWidth="1"/>
    <col min="12809" max="13056" width="9.140625" style="158"/>
    <col min="13057" max="13057" width="68.140625" style="158" customWidth="1"/>
    <col min="13058" max="13058" width="13.5703125" style="158" customWidth="1"/>
    <col min="13059" max="13059" width="15.5703125" style="158" customWidth="1"/>
    <col min="13060" max="13060" width="15.28515625" style="158" customWidth="1"/>
    <col min="13061" max="13061" width="14" style="158" customWidth="1"/>
    <col min="13062" max="13064" width="12.28515625" style="158" customWidth="1"/>
    <col min="13065" max="13312" width="9.140625" style="158"/>
    <col min="13313" max="13313" width="68.140625" style="158" customWidth="1"/>
    <col min="13314" max="13314" width="13.5703125" style="158" customWidth="1"/>
    <col min="13315" max="13315" width="15.5703125" style="158" customWidth="1"/>
    <col min="13316" max="13316" width="15.28515625" style="158" customWidth="1"/>
    <col min="13317" max="13317" width="14" style="158" customWidth="1"/>
    <col min="13318" max="13320" width="12.28515625" style="158" customWidth="1"/>
    <col min="13321" max="13568" width="9.140625" style="158"/>
    <col min="13569" max="13569" width="68.140625" style="158" customWidth="1"/>
    <col min="13570" max="13570" width="13.5703125" style="158" customWidth="1"/>
    <col min="13571" max="13571" width="15.5703125" style="158" customWidth="1"/>
    <col min="13572" max="13572" width="15.28515625" style="158" customWidth="1"/>
    <col min="13573" max="13573" width="14" style="158" customWidth="1"/>
    <col min="13574" max="13576" width="12.28515625" style="158" customWidth="1"/>
    <col min="13577" max="13824" width="9.140625" style="158"/>
    <col min="13825" max="13825" width="68.140625" style="158" customWidth="1"/>
    <col min="13826" max="13826" width="13.5703125" style="158" customWidth="1"/>
    <col min="13827" max="13827" width="15.5703125" style="158" customWidth="1"/>
    <col min="13828" max="13828" width="15.28515625" style="158" customWidth="1"/>
    <col min="13829" max="13829" width="14" style="158" customWidth="1"/>
    <col min="13830" max="13832" width="12.28515625" style="158" customWidth="1"/>
    <col min="13833" max="14080" width="9.140625" style="158"/>
    <col min="14081" max="14081" width="68.140625" style="158" customWidth="1"/>
    <col min="14082" max="14082" width="13.5703125" style="158" customWidth="1"/>
    <col min="14083" max="14083" width="15.5703125" style="158" customWidth="1"/>
    <col min="14084" max="14084" width="15.28515625" style="158" customWidth="1"/>
    <col min="14085" max="14085" width="14" style="158" customWidth="1"/>
    <col min="14086" max="14088" width="12.28515625" style="158" customWidth="1"/>
    <col min="14089" max="14336" width="9.140625" style="158"/>
    <col min="14337" max="14337" width="68.140625" style="158" customWidth="1"/>
    <col min="14338" max="14338" width="13.5703125" style="158" customWidth="1"/>
    <col min="14339" max="14339" width="15.5703125" style="158" customWidth="1"/>
    <col min="14340" max="14340" width="15.28515625" style="158" customWidth="1"/>
    <col min="14341" max="14341" width="14" style="158" customWidth="1"/>
    <col min="14342" max="14344" width="12.28515625" style="158" customWidth="1"/>
    <col min="14345" max="14592" width="9.140625" style="158"/>
    <col min="14593" max="14593" width="68.140625" style="158" customWidth="1"/>
    <col min="14594" max="14594" width="13.5703125" style="158" customWidth="1"/>
    <col min="14595" max="14595" width="15.5703125" style="158" customWidth="1"/>
    <col min="14596" max="14596" width="15.28515625" style="158" customWidth="1"/>
    <col min="14597" max="14597" width="14" style="158" customWidth="1"/>
    <col min="14598" max="14600" width="12.28515625" style="158" customWidth="1"/>
    <col min="14601" max="14848" width="9.140625" style="158"/>
    <col min="14849" max="14849" width="68.140625" style="158" customWidth="1"/>
    <col min="14850" max="14850" width="13.5703125" style="158" customWidth="1"/>
    <col min="14851" max="14851" width="15.5703125" style="158" customWidth="1"/>
    <col min="14852" max="14852" width="15.28515625" style="158" customWidth="1"/>
    <col min="14853" max="14853" width="14" style="158" customWidth="1"/>
    <col min="14854" max="14856" width="12.28515625" style="158" customWidth="1"/>
    <col min="14857" max="15104" width="9.140625" style="158"/>
    <col min="15105" max="15105" width="68.140625" style="158" customWidth="1"/>
    <col min="15106" max="15106" width="13.5703125" style="158" customWidth="1"/>
    <col min="15107" max="15107" width="15.5703125" style="158" customWidth="1"/>
    <col min="15108" max="15108" width="15.28515625" style="158" customWidth="1"/>
    <col min="15109" max="15109" width="14" style="158" customWidth="1"/>
    <col min="15110" max="15112" width="12.28515625" style="158" customWidth="1"/>
    <col min="15113" max="15360" width="9.140625" style="158"/>
    <col min="15361" max="15361" width="68.140625" style="158" customWidth="1"/>
    <col min="15362" max="15362" width="13.5703125" style="158" customWidth="1"/>
    <col min="15363" max="15363" width="15.5703125" style="158" customWidth="1"/>
    <col min="15364" max="15364" width="15.28515625" style="158" customWidth="1"/>
    <col min="15365" max="15365" width="14" style="158" customWidth="1"/>
    <col min="15366" max="15368" width="12.28515625" style="158" customWidth="1"/>
    <col min="15369" max="15616" width="9.140625" style="158"/>
    <col min="15617" max="15617" width="68.140625" style="158" customWidth="1"/>
    <col min="15618" max="15618" width="13.5703125" style="158" customWidth="1"/>
    <col min="15619" max="15619" width="15.5703125" style="158" customWidth="1"/>
    <col min="15620" max="15620" width="15.28515625" style="158" customWidth="1"/>
    <col min="15621" max="15621" width="14" style="158" customWidth="1"/>
    <col min="15622" max="15624" width="12.28515625" style="158" customWidth="1"/>
    <col min="15625" max="15872" width="9.140625" style="158"/>
    <col min="15873" max="15873" width="68.140625" style="158" customWidth="1"/>
    <col min="15874" max="15874" width="13.5703125" style="158" customWidth="1"/>
    <col min="15875" max="15875" width="15.5703125" style="158" customWidth="1"/>
    <col min="15876" max="15876" width="15.28515625" style="158" customWidth="1"/>
    <col min="15877" max="15877" width="14" style="158" customWidth="1"/>
    <col min="15878" max="15880" width="12.28515625" style="158" customWidth="1"/>
    <col min="15881" max="16128" width="9.140625" style="158"/>
    <col min="16129" max="16129" width="68.140625" style="158" customWidth="1"/>
    <col min="16130" max="16130" width="13.5703125" style="158" customWidth="1"/>
    <col min="16131" max="16131" width="15.5703125" style="158" customWidth="1"/>
    <col min="16132" max="16132" width="15.28515625" style="158" customWidth="1"/>
    <col min="16133" max="16133" width="14" style="158" customWidth="1"/>
    <col min="16134" max="16136" width="12.28515625" style="158" customWidth="1"/>
    <col min="16137" max="16384" width="9.140625" style="158"/>
  </cols>
  <sheetData>
    <row r="1" spans="1:8" ht="23.25" x14ac:dyDescent="0.2">
      <c r="A1" s="352" t="s">
        <v>198</v>
      </c>
      <c r="B1" s="352"/>
      <c r="C1" s="352"/>
      <c r="D1" s="352"/>
      <c r="E1" s="352"/>
      <c r="F1" s="352"/>
      <c r="G1" s="352"/>
      <c r="H1" s="352"/>
    </row>
    <row r="2" spans="1:8" ht="15.75" x14ac:dyDescent="0.2">
      <c r="A2" s="353" t="s">
        <v>199</v>
      </c>
      <c r="B2" s="353"/>
      <c r="C2" s="353"/>
      <c r="D2" s="353"/>
      <c r="E2" s="353"/>
      <c r="F2" s="353"/>
      <c r="G2" s="353"/>
      <c r="H2" s="353"/>
    </row>
    <row r="3" spans="1:8" x14ac:dyDescent="0.2">
      <c r="A3" s="159"/>
      <c r="B3" s="159"/>
      <c r="C3" s="159"/>
      <c r="D3" s="159"/>
      <c r="E3" s="159"/>
      <c r="F3" s="159"/>
      <c r="G3" s="159"/>
      <c r="H3" s="159"/>
    </row>
    <row r="4" spans="1:8" hidden="1" x14ac:dyDescent="0.2">
      <c r="A4" s="159"/>
      <c r="B4" s="159"/>
      <c r="C4" s="159"/>
      <c r="D4" s="159"/>
      <c r="E4" s="159"/>
      <c r="F4" s="159"/>
      <c r="G4" s="159"/>
      <c r="H4" s="159"/>
    </row>
    <row r="5" spans="1:8" x14ac:dyDescent="0.2">
      <c r="A5" s="354" t="s">
        <v>200</v>
      </c>
      <c r="B5" s="354" t="s">
        <v>201</v>
      </c>
      <c r="C5" s="354" t="s">
        <v>202</v>
      </c>
      <c r="D5" s="160" t="s">
        <v>203</v>
      </c>
      <c r="E5" s="160" t="s">
        <v>204</v>
      </c>
      <c r="F5" s="160" t="s">
        <v>205</v>
      </c>
      <c r="G5" s="160" t="s">
        <v>206</v>
      </c>
      <c r="H5" s="160" t="s">
        <v>207</v>
      </c>
    </row>
    <row r="6" spans="1:8" ht="38.25" x14ac:dyDescent="0.2">
      <c r="A6" s="354"/>
      <c r="B6" s="354"/>
      <c r="C6" s="354"/>
      <c r="D6" s="160" t="s">
        <v>208</v>
      </c>
      <c r="E6" s="160" t="s">
        <v>209</v>
      </c>
      <c r="F6" s="160" t="s">
        <v>210</v>
      </c>
      <c r="G6" s="160" t="s">
        <v>210</v>
      </c>
      <c r="H6" s="160" t="s">
        <v>210</v>
      </c>
    </row>
    <row r="7" spans="1:8" x14ac:dyDescent="0.2">
      <c r="A7" s="160">
        <v>1</v>
      </c>
      <c r="B7" s="160">
        <v>2</v>
      </c>
      <c r="C7" s="160">
        <v>3</v>
      </c>
      <c r="D7" s="160">
        <v>4</v>
      </c>
      <c r="E7" s="160">
        <v>5</v>
      </c>
      <c r="F7" s="160">
        <v>6</v>
      </c>
      <c r="G7" s="160">
        <v>7</v>
      </c>
      <c r="H7" s="160">
        <v>8</v>
      </c>
    </row>
    <row r="8" spans="1:8" ht="44.25" customHeight="1" x14ac:dyDescent="0.2">
      <c r="A8" s="161" t="s">
        <v>211</v>
      </c>
      <c r="B8" s="162" t="s">
        <v>140</v>
      </c>
      <c r="C8" s="163">
        <f>D8+E8+F8+G8+H8</f>
        <v>328164</v>
      </c>
      <c r="D8" s="163">
        <v>328164</v>
      </c>
      <c r="E8" s="163"/>
      <c r="F8" s="163"/>
      <c r="G8" s="163"/>
      <c r="H8" s="163"/>
    </row>
    <row r="9" spans="1:8" ht="29.25" customHeight="1" x14ac:dyDescent="0.2">
      <c r="A9" s="161" t="s">
        <v>212</v>
      </c>
      <c r="B9" s="162">
        <v>2021</v>
      </c>
      <c r="C9" s="163">
        <f t="shared" ref="C9:C20" si="0">D9+E9+F9+G9+H9</f>
        <v>706135</v>
      </c>
      <c r="D9" s="163"/>
      <c r="E9" s="164">
        <v>706135</v>
      </c>
      <c r="F9" s="163"/>
      <c r="G9" s="163"/>
      <c r="H9" s="163"/>
    </row>
    <row r="10" spans="1:8" ht="44.25" customHeight="1" x14ac:dyDescent="0.2">
      <c r="A10" s="161" t="s">
        <v>213</v>
      </c>
      <c r="B10" s="162">
        <v>2021</v>
      </c>
      <c r="C10" s="163">
        <f t="shared" si="0"/>
        <v>824945</v>
      </c>
      <c r="D10" s="163"/>
      <c r="E10" s="164">
        <v>824945</v>
      </c>
      <c r="F10" s="163"/>
      <c r="G10" s="163"/>
      <c r="H10" s="163"/>
    </row>
    <row r="11" spans="1:8" ht="60.75" customHeight="1" x14ac:dyDescent="0.2">
      <c r="A11" s="161" t="s">
        <v>214</v>
      </c>
      <c r="B11" s="162">
        <v>2021</v>
      </c>
      <c r="C11" s="163">
        <f>E11</f>
        <v>50000</v>
      </c>
      <c r="D11" s="163"/>
      <c r="E11" s="164">
        <v>50000</v>
      </c>
      <c r="F11" s="163"/>
      <c r="G11" s="163"/>
      <c r="H11" s="163"/>
    </row>
    <row r="12" spans="1:8" ht="39" customHeight="1" x14ac:dyDescent="0.2">
      <c r="A12" s="161" t="s">
        <v>215</v>
      </c>
      <c r="B12" s="162">
        <v>2022</v>
      </c>
      <c r="C12" s="163">
        <f t="shared" si="0"/>
        <v>1022557</v>
      </c>
      <c r="D12" s="163"/>
      <c r="E12" s="163"/>
      <c r="F12" s="164">
        <v>1022557</v>
      </c>
      <c r="G12" s="163"/>
      <c r="H12" s="163"/>
    </row>
    <row r="13" spans="1:8" ht="36" customHeight="1" x14ac:dyDescent="0.2">
      <c r="A13" s="161" t="s">
        <v>216</v>
      </c>
      <c r="B13" s="162">
        <v>2022</v>
      </c>
      <c r="C13" s="163">
        <f t="shared" si="0"/>
        <v>1042776</v>
      </c>
      <c r="D13" s="163"/>
      <c r="E13" s="163"/>
      <c r="F13" s="164">
        <v>1042776</v>
      </c>
      <c r="G13" s="163"/>
      <c r="H13" s="163"/>
    </row>
    <row r="14" spans="1:8" ht="43.5" customHeight="1" x14ac:dyDescent="0.2">
      <c r="A14" s="165" t="s">
        <v>217</v>
      </c>
      <c r="B14" s="162">
        <v>2022</v>
      </c>
      <c r="C14" s="163"/>
      <c r="D14" s="163"/>
      <c r="E14" s="163"/>
      <c r="F14" s="164">
        <v>866000</v>
      </c>
      <c r="G14" s="163"/>
      <c r="H14" s="163"/>
    </row>
    <row r="15" spans="1:8" ht="45" customHeight="1" x14ac:dyDescent="0.2">
      <c r="A15" s="161" t="s">
        <v>218</v>
      </c>
      <c r="B15" s="162">
        <v>2022</v>
      </c>
      <c r="C15" s="163"/>
      <c r="D15" s="163"/>
      <c r="E15" s="163"/>
      <c r="F15" s="164">
        <v>902000</v>
      </c>
      <c r="G15" s="163"/>
      <c r="H15" s="163"/>
    </row>
    <row r="16" spans="1:8" ht="56.25" customHeight="1" x14ac:dyDescent="0.25">
      <c r="A16" s="166" t="s">
        <v>219</v>
      </c>
      <c r="B16" s="162">
        <v>2022</v>
      </c>
      <c r="C16" s="163"/>
      <c r="D16" s="163"/>
      <c r="E16" s="163"/>
      <c r="F16" s="164">
        <v>487000</v>
      </c>
      <c r="G16" s="163"/>
      <c r="H16" s="163"/>
    </row>
    <row r="17" spans="1:8" ht="33" customHeight="1" x14ac:dyDescent="0.2">
      <c r="A17" s="161" t="s">
        <v>220</v>
      </c>
      <c r="B17" s="162">
        <v>2023</v>
      </c>
      <c r="C17" s="163">
        <f t="shared" si="0"/>
        <v>1050000</v>
      </c>
      <c r="D17" s="163"/>
      <c r="E17" s="163"/>
      <c r="F17" s="163"/>
      <c r="G17" s="164">
        <v>1050000</v>
      </c>
      <c r="H17" s="163"/>
    </row>
    <row r="18" spans="1:8" ht="34.5" customHeight="1" x14ac:dyDescent="0.2">
      <c r="A18" s="161" t="s">
        <v>221</v>
      </c>
      <c r="B18" s="162">
        <v>2023</v>
      </c>
      <c r="C18" s="163">
        <f t="shared" si="0"/>
        <v>1050000</v>
      </c>
      <c r="D18" s="163"/>
      <c r="E18" s="163"/>
      <c r="F18" s="163"/>
      <c r="G18" s="164">
        <v>1050000</v>
      </c>
      <c r="H18" s="163"/>
    </row>
    <row r="19" spans="1:8" ht="31.5" customHeight="1" x14ac:dyDescent="0.2">
      <c r="A19" s="161" t="s">
        <v>222</v>
      </c>
      <c r="B19" s="162">
        <v>2024</v>
      </c>
      <c r="C19" s="163">
        <f t="shared" si="0"/>
        <v>1050000</v>
      </c>
      <c r="D19" s="163"/>
      <c r="E19" s="163"/>
      <c r="F19" s="163"/>
      <c r="G19" s="163"/>
      <c r="H19" s="164">
        <v>1050000</v>
      </c>
    </row>
    <row r="20" spans="1:8" ht="39" customHeight="1" x14ac:dyDescent="0.2">
      <c r="A20" s="161" t="s">
        <v>223</v>
      </c>
      <c r="B20" s="162">
        <v>2024</v>
      </c>
      <c r="C20" s="163">
        <f t="shared" si="0"/>
        <v>1050000</v>
      </c>
      <c r="D20" s="163"/>
      <c r="E20" s="163"/>
      <c r="F20" s="163"/>
      <c r="G20" s="163"/>
      <c r="H20" s="164">
        <v>1050000</v>
      </c>
    </row>
    <row r="21" spans="1:8" ht="15.75" x14ac:dyDescent="0.2">
      <c r="A21" s="167" t="s">
        <v>41</v>
      </c>
      <c r="B21" s="167" t="s">
        <v>224</v>
      </c>
      <c r="C21" s="168"/>
      <c r="D21" s="168">
        <f>SUM(D8:D20)</f>
        <v>328164</v>
      </c>
      <c r="E21" s="169">
        <f>SUM(E8:E20)</f>
        <v>1581080</v>
      </c>
      <c r="F21" s="169">
        <f>SUM(F8:F20)</f>
        <v>4320333</v>
      </c>
      <c r="G21" s="169">
        <f>SUM(G8:G20)</f>
        <v>2100000</v>
      </c>
      <c r="H21" s="169">
        <f>SUM(H8:H20)</f>
        <v>2100000</v>
      </c>
    </row>
  </sheetData>
  <mergeCells count="5">
    <mergeCell ref="A1:H1"/>
    <mergeCell ref="A2:H2"/>
    <mergeCell ref="A5:A6"/>
    <mergeCell ref="B5:B6"/>
    <mergeCell ref="C5:C6"/>
  </mergeCells>
  <pageMargins left="0.23622047244094491" right="0.23622047244094491" top="0.74803149606299213" bottom="0.35433070866141736" header="0" footer="0"/>
  <pageSetup paperSize="9" scale="7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1"/>
  <sheetViews>
    <sheetView zoomScaleNormal="100" workbookViewId="0">
      <selection activeCell="D14" sqref="D14"/>
    </sheetView>
  </sheetViews>
  <sheetFormatPr defaultRowHeight="12.75" x14ac:dyDescent="0.2"/>
  <cols>
    <col min="1" max="1" width="60.7109375" style="66" customWidth="1"/>
    <col min="2" max="2" width="18" style="66" customWidth="1"/>
    <col min="3" max="4" width="16" style="66" customWidth="1"/>
    <col min="5" max="5" width="22.28515625" style="66" customWidth="1"/>
    <col min="6" max="6" width="19.5703125" style="66" hidden="1" customWidth="1"/>
    <col min="7" max="7" width="21.5703125" style="66" hidden="1" customWidth="1"/>
    <col min="8" max="16" width="13.5703125" style="66" customWidth="1"/>
    <col min="17" max="256" width="9.140625" style="66"/>
    <col min="257" max="257" width="48.85546875" style="66" customWidth="1"/>
    <col min="258" max="258" width="18" style="66" customWidth="1"/>
    <col min="259" max="260" width="16" style="66" customWidth="1"/>
    <col min="261" max="261" width="13.5703125" style="66" customWidth="1"/>
    <col min="262" max="262" width="19.5703125" style="66" customWidth="1"/>
    <col min="263" max="263" width="21.5703125" style="66" customWidth="1"/>
    <col min="264" max="272" width="13.5703125" style="66" customWidth="1"/>
    <col min="273" max="512" width="9.140625" style="66"/>
    <col min="513" max="513" width="48.85546875" style="66" customWidth="1"/>
    <col min="514" max="514" width="18" style="66" customWidth="1"/>
    <col min="515" max="516" width="16" style="66" customWidth="1"/>
    <col min="517" max="517" width="13.5703125" style="66" customWidth="1"/>
    <col min="518" max="518" width="19.5703125" style="66" customWidth="1"/>
    <col min="519" max="519" width="21.5703125" style="66" customWidth="1"/>
    <col min="520" max="528" width="13.5703125" style="66" customWidth="1"/>
    <col min="529" max="768" width="9.140625" style="66"/>
    <col min="769" max="769" width="48.85546875" style="66" customWidth="1"/>
    <col min="770" max="770" width="18" style="66" customWidth="1"/>
    <col min="771" max="772" width="16" style="66" customWidth="1"/>
    <col min="773" max="773" width="13.5703125" style="66" customWidth="1"/>
    <col min="774" max="774" width="19.5703125" style="66" customWidth="1"/>
    <col min="775" max="775" width="21.5703125" style="66" customWidth="1"/>
    <col min="776" max="784" width="13.5703125" style="66" customWidth="1"/>
    <col min="785" max="1024" width="9.140625" style="66"/>
    <col min="1025" max="1025" width="48.85546875" style="66" customWidth="1"/>
    <col min="1026" max="1026" width="18" style="66" customWidth="1"/>
    <col min="1027" max="1028" width="16" style="66" customWidth="1"/>
    <col min="1029" max="1029" width="13.5703125" style="66" customWidth="1"/>
    <col min="1030" max="1030" width="19.5703125" style="66" customWidth="1"/>
    <col min="1031" max="1031" width="21.5703125" style="66" customWidth="1"/>
    <col min="1032" max="1040" width="13.5703125" style="66" customWidth="1"/>
    <col min="1041" max="1280" width="9.140625" style="66"/>
    <col min="1281" max="1281" width="48.85546875" style="66" customWidth="1"/>
    <col min="1282" max="1282" width="18" style="66" customWidth="1"/>
    <col min="1283" max="1284" width="16" style="66" customWidth="1"/>
    <col min="1285" max="1285" width="13.5703125" style="66" customWidth="1"/>
    <col min="1286" max="1286" width="19.5703125" style="66" customWidth="1"/>
    <col min="1287" max="1287" width="21.5703125" style="66" customWidth="1"/>
    <col min="1288" max="1296" width="13.5703125" style="66" customWidth="1"/>
    <col min="1297" max="1536" width="9.140625" style="66"/>
    <col min="1537" max="1537" width="48.85546875" style="66" customWidth="1"/>
    <col min="1538" max="1538" width="18" style="66" customWidth="1"/>
    <col min="1539" max="1540" width="16" style="66" customWidth="1"/>
    <col min="1541" max="1541" width="13.5703125" style="66" customWidth="1"/>
    <col min="1542" max="1542" width="19.5703125" style="66" customWidth="1"/>
    <col min="1543" max="1543" width="21.5703125" style="66" customWidth="1"/>
    <col min="1544" max="1552" width="13.5703125" style="66" customWidth="1"/>
    <col min="1553" max="1792" width="9.140625" style="66"/>
    <col min="1793" max="1793" width="48.85546875" style="66" customWidth="1"/>
    <col min="1794" max="1794" width="18" style="66" customWidth="1"/>
    <col min="1795" max="1796" width="16" style="66" customWidth="1"/>
    <col min="1797" max="1797" width="13.5703125" style="66" customWidth="1"/>
    <col min="1798" max="1798" width="19.5703125" style="66" customWidth="1"/>
    <col min="1799" max="1799" width="21.5703125" style="66" customWidth="1"/>
    <col min="1800" max="1808" width="13.5703125" style="66" customWidth="1"/>
    <col min="1809" max="2048" width="9.140625" style="66"/>
    <col min="2049" max="2049" width="48.85546875" style="66" customWidth="1"/>
    <col min="2050" max="2050" width="18" style="66" customWidth="1"/>
    <col min="2051" max="2052" width="16" style="66" customWidth="1"/>
    <col min="2053" max="2053" width="13.5703125" style="66" customWidth="1"/>
    <col min="2054" max="2054" width="19.5703125" style="66" customWidth="1"/>
    <col min="2055" max="2055" width="21.5703125" style="66" customWidth="1"/>
    <col min="2056" max="2064" width="13.5703125" style="66" customWidth="1"/>
    <col min="2065" max="2304" width="9.140625" style="66"/>
    <col min="2305" max="2305" width="48.85546875" style="66" customWidth="1"/>
    <col min="2306" max="2306" width="18" style="66" customWidth="1"/>
    <col min="2307" max="2308" width="16" style="66" customWidth="1"/>
    <col min="2309" max="2309" width="13.5703125" style="66" customWidth="1"/>
    <col min="2310" max="2310" width="19.5703125" style="66" customWidth="1"/>
    <col min="2311" max="2311" width="21.5703125" style="66" customWidth="1"/>
    <col min="2312" max="2320" width="13.5703125" style="66" customWidth="1"/>
    <col min="2321" max="2560" width="9.140625" style="66"/>
    <col min="2561" max="2561" width="48.85546875" style="66" customWidth="1"/>
    <col min="2562" max="2562" width="18" style="66" customWidth="1"/>
    <col min="2563" max="2564" width="16" style="66" customWidth="1"/>
    <col min="2565" max="2565" width="13.5703125" style="66" customWidth="1"/>
    <col min="2566" max="2566" width="19.5703125" style="66" customWidth="1"/>
    <col min="2567" max="2567" width="21.5703125" style="66" customWidth="1"/>
    <col min="2568" max="2576" width="13.5703125" style="66" customWidth="1"/>
    <col min="2577" max="2816" width="9.140625" style="66"/>
    <col min="2817" max="2817" width="48.85546875" style="66" customWidth="1"/>
    <col min="2818" max="2818" width="18" style="66" customWidth="1"/>
    <col min="2819" max="2820" width="16" style="66" customWidth="1"/>
    <col min="2821" max="2821" width="13.5703125" style="66" customWidth="1"/>
    <col min="2822" max="2822" width="19.5703125" style="66" customWidth="1"/>
    <col min="2823" max="2823" width="21.5703125" style="66" customWidth="1"/>
    <col min="2824" max="2832" width="13.5703125" style="66" customWidth="1"/>
    <col min="2833" max="3072" width="9.140625" style="66"/>
    <col min="3073" max="3073" width="48.85546875" style="66" customWidth="1"/>
    <col min="3074" max="3074" width="18" style="66" customWidth="1"/>
    <col min="3075" max="3076" width="16" style="66" customWidth="1"/>
    <col min="3077" max="3077" width="13.5703125" style="66" customWidth="1"/>
    <col min="3078" max="3078" width="19.5703125" style="66" customWidth="1"/>
    <col min="3079" max="3079" width="21.5703125" style="66" customWidth="1"/>
    <col min="3080" max="3088" width="13.5703125" style="66" customWidth="1"/>
    <col min="3089" max="3328" width="9.140625" style="66"/>
    <col min="3329" max="3329" width="48.85546875" style="66" customWidth="1"/>
    <col min="3330" max="3330" width="18" style="66" customWidth="1"/>
    <col min="3331" max="3332" width="16" style="66" customWidth="1"/>
    <col min="3333" max="3333" width="13.5703125" style="66" customWidth="1"/>
    <col min="3334" max="3334" width="19.5703125" style="66" customWidth="1"/>
    <col min="3335" max="3335" width="21.5703125" style="66" customWidth="1"/>
    <col min="3336" max="3344" width="13.5703125" style="66" customWidth="1"/>
    <col min="3345" max="3584" width="9.140625" style="66"/>
    <col min="3585" max="3585" width="48.85546875" style="66" customWidth="1"/>
    <col min="3586" max="3586" width="18" style="66" customWidth="1"/>
    <col min="3587" max="3588" width="16" style="66" customWidth="1"/>
    <col min="3589" max="3589" width="13.5703125" style="66" customWidth="1"/>
    <col min="3590" max="3590" width="19.5703125" style="66" customWidth="1"/>
    <col min="3591" max="3591" width="21.5703125" style="66" customWidth="1"/>
    <col min="3592" max="3600" width="13.5703125" style="66" customWidth="1"/>
    <col min="3601" max="3840" width="9.140625" style="66"/>
    <col min="3841" max="3841" width="48.85546875" style="66" customWidth="1"/>
    <col min="3842" max="3842" width="18" style="66" customWidth="1"/>
    <col min="3843" max="3844" width="16" style="66" customWidth="1"/>
    <col min="3845" max="3845" width="13.5703125" style="66" customWidth="1"/>
    <col min="3846" max="3846" width="19.5703125" style="66" customWidth="1"/>
    <col min="3847" max="3847" width="21.5703125" style="66" customWidth="1"/>
    <col min="3848" max="3856" width="13.5703125" style="66" customWidth="1"/>
    <col min="3857" max="4096" width="9.140625" style="66"/>
    <col min="4097" max="4097" width="48.85546875" style="66" customWidth="1"/>
    <col min="4098" max="4098" width="18" style="66" customWidth="1"/>
    <col min="4099" max="4100" width="16" style="66" customWidth="1"/>
    <col min="4101" max="4101" width="13.5703125" style="66" customWidth="1"/>
    <col min="4102" max="4102" width="19.5703125" style="66" customWidth="1"/>
    <col min="4103" max="4103" width="21.5703125" style="66" customWidth="1"/>
    <col min="4104" max="4112" width="13.5703125" style="66" customWidth="1"/>
    <col min="4113" max="4352" width="9.140625" style="66"/>
    <col min="4353" max="4353" width="48.85546875" style="66" customWidth="1"/>
    <col min="4354" max="4354" width="18" style="66" customWidth="1"/>
    <col min="4355" max="4356" width="16" style="66" customWidth="1"/>
    <col min="4357" max="4357" width="13.5703125" style="66" customWidth="1"/>
    <col min="4358" max="4358" width="19.5703125" style="66" customWidth="1"/>
    <col min="4359" max="4359" width="21.5703125" style="66" customWidth="1"/>
    <col min="4360" max="4368" width="13.5703125" style="66" customWidth="1"/>
    <col min="4369" max="4608" width="9.140625" style="66"/>
    <col min="4609" max="4609" width="48.85546875" style="66" customWidth="1"/>
    <col min="4610" max="4610" width="18" style="66" customWidth="1"/>
    <col min="4611" max="4612" width="16" style="66" customWidth="1"/>
    <col min="4613" max="4613" width="13.5703125" style="66" customWidth="1"/>
    <col min="4614" max="4614" width="19.5703125" style="66" customWidth="1"/>
    <col min="4615" max="4615" width="21.5703125" style="66" customWidth="1"/>
    <col min="4616" max="4624" width="13.5703125" style="66" customWidth="1"/>
    <col min="4625" max="4864" width="9.140625" style="66"/>
    <col min="4865" max="4865" width="48.85546875" style="66" customWidth="1"/>
    <col min="4866" max="4866" width="18" style="66" customWidth="1"/>
    <col min="4867" max="4868" width="16" style="66" customWidth="1"/>
    <col min="4869" max="4869" width="13.5703125" style="66" customWidth="1"/>
    <col min="4870" max="4870" width="19.5703125" style="66" customWidth="1"/>
    <col min="4871" max="4871" width="21.5703125" style="66" customWidth="1"/>
    <col min="4872" max="4880" width="13.5703125" style="66" customWidth="1"/>
    <col min="4881" max="5120" width="9.140625" style="66"/>
    <col min="5121" max="5121" width="48.85546875" style="66" customWidth="1"/>
    <col min="5122" max="5122" width="18" style="66" customWidth="1"/>
    <col min="5123" max="5124" width="16" style="66" customWidth="1"/>
    <col min="5125" max="5125" width="13.5703125" style="66" customWidth="1"/>
    <col min="5126" max="5126" width="19.5703125" style="66" customWidth="1"/>
    <col min="5127" max="5127" width="21.5703125" style="66" customWidth="1"/>
    <col min="5128" max="5136" width="13.5703125" style="66" customWidth="1"/>
    <col min="5137" max="5376" width="9.140625" style="66"/>
    <col min="5377" max="5377" width="48.85546875" style="66" customWidth="1"/>
    <col min="5378" max="5378" width="18" style="66" customWidth="1"/>
    <col min="5379" max="5380" width="16" style="66" customWidth="1"/>
    <col min="5381" max="5381" width="13.5703125" style="66" customWidth="1"/>
    <col min="5382" max="5382" width="19.5703125" style="66" customWidth="1"/>
    <col min="5383" max="5383" width="21.5703125" style="66" customWidth="1"/>
    <col min="5384" max="5392" width="13.5703125" style="66" customWidth="1"/>
    <col min="5393" max="5632" width="9.140625" style="66"/>
    <col min="5633" max="5633" width="48.85546875" style="66" customWidth="1"/>
    <col min="5634" max="5634" width="18" style="66" customWidth="1"/>
    <col min="5635" max="5636" width="16" style="66" customWidth="1"/>
    <col min="5637" max="5637" width="13.5703125" style="66" customWidth="1"/>
    <col min="5638" max="5638" width="19.5703125" style="66" customWidth="1"/>
    <col min="5639" max="5639" width="21.5703125" style="66" customWidth="1"/>
    <col min="5640" max="5648" width="13.5703125" style="66" customWidth="1"/>
    <col min="5649" max="5888" width="9.140625" style="66"/>
    <col min="5889" max="5889" width="48.85546875" style="66" customWidth="1"/>
    <col min="5890" max="5890" width="18" style="66" customWidth="1"/>
    <col min="5891" max="5892" width="16" style="66" customWidth="1"/>
    <col min="5893" max="5893" width="13.5703125" style="66" customWidth="1"/>
    <col min="5894" max="5894" width="19.5703125" style="66" customWidth="1"/>
    <col min="5895" max="5895" width="21.5703125" style="66" customWidth="1"/>
    <col min="5896" max="5904" width="13.5703125" style="66" customWidth="1"/>
    <col min="5905" max="6144" width="9.140625" style="66"/>
    <col min="6145" max="6145" width="48.85546875" style="66" customWidth="1"/>
    <col min="6146" max="6146" width="18" style="66" customWidth="1"/>
    <col min="6147" max="6148" width="16" style="66" customWidth="1"/>
    <col min="6149" max="6149" width="13.5703125" style="66" customWidth="1"/>
    <col min="6150" max="6150" width="19.5703125" style="66" customWidth="1"/>
    <col min="6151" max="6151" width="21.5703125" style="66" customWidth="1"/>
    <col min="6152" max="6160" width="13.5703125" style="66" customWidth="1"/>
    <col min="6161" max="6400" width="9.140625" style="66"/>
    <col min="6401" max="6401" width="48.85546875" style="66" customWidth="1"/>
    <col min="6402" max="6402" width="18" style="66" customWidth="1"/>
    <col min="6403" max="6404" width="16" style="66" customWidth="1"/>
    <col min="6405" max="6405" width="13.5703125" style="66" customWidth="1"/>
    <col min="6406" max="6406" width="19.5703125" style="66" customWidth="1"/>
    <col min="6407" max="6407" width="21.5703125" style="66" customWidth="1"/>
    <col min="6408" max="6416" width="13.5703125" style="66" customWidth="1"/>
    <col min="6417" max="6656" width="9.140625" style="66"/>
    <col min="6657" max="6657" width="48.85546875" style="66" customWidth="1"/>
    <col min="6658" max="6658" width="18" style="66" customWidth="1"/>
    <col min="6659" max="6660" width="16" style="66" customWidth="1"/>
    <col min="6661" max="6661" width="13.5703125" style="66" customWidth="1"/>
    <col min="6662" max="6662" width="19.5703125" style="66" customWidth="1"/>
    <col min="6663" max="6663" width="21.5703125" style="66" customWidth="1"/>
    <col min="6664" max="6672" width="13.5703125" style="66" customWidth="1"/>
    <col min="6673" max="6912" width="9.140625" style="66"/>
    <col min="6913" max="6913" width="48.85546875" style="66" customWidth="1"/>
    <col min="6914" max="6914" width="18" style="66" customWidth="1"/>
    <col min="6915" max="6916" width="16" style="66" customWidth="1"/>
    <col min="6917" max="6917" width="13.5703125" style="66" customWidth="1"/>
    <col min="6918" max="6918" width="19.5703125" style="66" customWidth="1"/>
    <col min="6919" max="6919" width="21.5703125" style="66" customWidth="1"/>
    <col min="6920" max="6928" width="13.5703125" style="66" customWidth="1"/>
    <col min="6929" max="7168" width="9.140625" style="66"/>
    <col min="7169" max="7169" width="48.85546875" style="66" customWidth="1"/>
    <col min="7170" max="7170" width="18" style="66" customWidth="1"/>
    <col min="7171" max="7172" width="16" style="66" customWidth="1"/>
    <col min="7173" max="7173" width="13.5703125" style="66" customWidth="1"/>
    <col min="7174" max="7174" width="19.5703125" style="66" customWidth="1"/>
    <col min="7175" max="7175" width="21.5703125" style="66" customWidth="1"/>
    <col min="7176" max="7184" width="13.5703125" style="66" customWidth="1"/>
    <col min="7185" max="7424" width="9.140625" style="66"/>
    <col min="7425" max="7425" width="48.85546875" style="66" customWidth="1"/>
    <col min="7426" max="7426" width="18" style="66" customWidth="1"/>
    <col min="7427" max="7428" width="16" style="66" customWidth="1"/>
    <col min="7429" max="7429" width="13.5703125" style="66" customWidth="1"/>
    <col min="7430" max="7430" width="19.5703125" style="66" customWidth="1"/>
    <col min="7431" max="7431" width="21.5703125" style="66" customWidth="1"/>
    <col min="7432" max="7440" width="13.5703125" style="66" customWidth="1"/>
    <col min="7441" max="7680" width="9.140625" style="66"/>
    <col min="7681" max="7681" width="48.85546875" style="66" customWidth="1"/>
    <col min="7682" max="7682" width="18" style="66" customWidth="1"/>
    <col min="7683" max="7684" width="16" style="66" customWidth="1"/>
    <col min="7685" max="7685" width="13.5703125" style="66" customWidth="1"/>
    <col min="7686" max="7686" width="19.5703125" style="66" customWidth="1"/>
    <col min="7687" max="7687" width="21.5703125" style="66" customWidth="1"/>
    <col min="7688" max="7696" width="13.5703125" style="66" customWidth="1"/>
    <col min="7697" max="7936" width="9.140625" style="66"/>
    <col min="7937" max="7937" width="48.85546875" style="66" customWidth="1"/>
    <col min="7938" max="7938" width="18" style="66" customWidth="1"/>
    <col min="7939" max="7940" width="16" style="66" customWidth="1"/>
    <col min="7941" max="7941" width="13.5703125" style="66" customWidth="1"/>
    <col min="7942" max="7942" width="19.5703125" style="66" customWidth="1"/>
    <col min="7943" max="7943" width="21.5703125" style="66" customWidth="1"/>
    <col min="7944" max="7952" width="13.5703125" style="66" customWidth="1"/>
    <col min="7953" max="8192" width="9.140625" style="66"/>
    <col min="8193" max="8193" width="48.85546875" style="66" customWidth="1"/>
    <col min="8194" max="8194" width="18" style="66" customWidth="1"/>
    <col min="8195" max="8196" width="16" style="66" customWidth="1"/>
    <col min="8197" max="8197" width="13.5703125" style="66" customWidth="1"/>
    <col min="8198" max="8198" width="19.5703125" style="66" customWidth="1"/>
    <col min="8199" max="8199" width="21.5703125" style="66" customWidth="1"/>
    <col min="8200" max="8208" width="13.5703125" style="66" customWidth="1"/>
    <col min="8209" max="8448" width="9.140625" style="66"/>
    <col min="8449" max="8449" width="48.85546875" style="66" customWidth="1"/>
    <col min="8450" max="8450" width="18" style="66" customWidth="1"/>
    <col min="8451" max="8452" width="16" style="66" customWidth="1"/>
    <col min="8453" max="8453" width="13.5703125" style="66" customWidth="1"/>
    <col min="8454" max="8454" width="19.5703125" style="66" customWidth="1"/>
    <col min="8455" max="8455" width="21.5703125" style="66" customWidth="1"/>
    <col min="8456" max="8464" width="13.5703125" style="66" customWidth="1"/>
    <col min="8465" max="8704" width="9.140625" style="66"/>
    <col min="8705" max="8705" width="48.85546875" style="66" customWidth="1"/>
    <col min="8706" max="8706" width="18" style="66" customWidth="1"/>
    <col min="8707" max="8708" width="16" style="66" customWidth="1"/>
    <col min="8709" max="8709" width="13.5703125" style="66" customWidth="1"/>
    <col min="8710" max="8710" width="19.5703125" style="66" customWidth="1"/>
    <col min="8711" max="8711" width="21.5703125" style="66" customWidth="1"/>
    <col min="8712" max="8720" width="13.5703125" style="66" customWidth="1"/>
    <col min="8721" max="8960" width="9.140625" style="66"/>
    <col min="8961" max="8961" width="48.85546875" style="66" customWidth="1"/>
    <col min="8962" max="8962" width="18" style="66" customWidth="1"/>
    <col min="8963" max="8964" width="16" style="66" customWidth="1"/>
    <col min="8965" max="8965" width="13.5703125" style="66" customWidth="1"/>
    <col min="8966" max="8966" width="19.5703125" style="66" customWidth="1"/>
    <col min="8967" max="8967" width="21.5703125" style="66" customWidth="1"/>
    <col min="8968" max="8976" width="13.5703125" style="66" customWidth="1"/>
    <col min="8977" max="9216" width="9.140625" style="66"/>
    <col min="9217" max="9217" width="48.85546875" style="66" customWidth="1"/>
    <col min="9218" max="9218" width="18" style="66" customWidth="1"/>
    <col min="9219" max="9220" width="16" style="66" customWidth="1"/>
    <col min="9221" max="9221" width="13.5703125" style="66" customWidth="1"/>
    <col min="9222" max="9222" width="19.5703125" style="66" customWidth="1"/>
    <col min="9223" max="9223" width="21.5703125" style="66" customWidth="1"/>
    <col min="9224" max="9232" width="13.5703125" style="66" customWidth="1"/>
    <col min="9233" max="9472" width="9.140625" style="66"/>
    <col min="9473" max="9473" width="48.85546875" style="66" customWidth="1"/>
    <col min="9474" max="9474" width="18" style="66" customWidth="1"/>
    <col min="9475" max="9476" width="16" style="66" customWidth="1"/>
    <col min="9477" max="9477" width="13.5703125" style="66" customWidth="1"/>
    <col min="9478" max="9478" width="19.5703125" style="66" customWidth="1"/>
    <col min="9479" max="9479" width="21.5703125" style="66" customWidth="1"/>
    <col min="9480" max="9488" width="13.5703125" style="66" customWidth="1"/>
    <col min="9489" max="9728" width="9.140625" style="66"/>
    <col min="9729" max="9729" width="48.85546875" style="66" customWidth="1"/>
    <col min="9730" max="9730" width="18" style="66" customWidth="1"/>
    <col min="9731" max="9732" width="16" style="66" customWidth="1"/>
    <col min="9733" max="9733" width="13.5703125" style="66" customWidth="1"/>
    <col min="9734" max="9734" width="19.5703125" style="66" customWidth="1"/>
    <col min="9735" max="9735" width="21.5703125" style="66" customWidth="1"/>
    <col min="9736" max="9744" width="13.5703125" style="66" customWidth="1"/>
    <col min="9745" max="9984" width="9.140625" style="66"/>
    <col min="9985" max="9985" width="48.85546875" style="66" customWidth="1"/>
    <col min="9986" max="9986" width="18" style="66" customWidth="1"/>
    <col min="9987" max="9988" width="16" style="66" customWidth="1"/>
    <col min="9989" max="9989" width="13.5703125" style="66" customWidth="1"/>
    <col min="9990" max="9990" width="19.5703125" style="66" customWidth="1"/>
    <col min="9991" max="9991" width="21.5703125" style="66" customWidth="1"/>
    <col min="9992" max="10000" width="13.5703125" style="66" customWidth="1"/>
    <col min="10001" max="10240" width="9.140625" style="66"/>
    <col min="10241" max="10241" width="48.85546875" style="66" customWidth="1"/>
    <col min="10242" max="10242" width="18" style="66" customWidth="1"/>
    <col min="10243" max="10244" width="16" style="66" customWidth="1"/>
    <col min="10245" max="10245" width="13.5703125" style="66" customWidth="1"/>
    <col min="10246" max="10246" width="19.5703125" style="66" customWidth="1"/>
    <col min="10247" max="10247" width="21.5703125" style="66" customWidth="1"/>
    <col min="10248" max="10256" width="13.5703125" style="66" customWidth="1"/>
    <col min="10257" max="10496" width="9.140625" style="66"/>
    <col min="10497" max="10497" width="48.85546875" style="66" customWidth="1"/>
    <col min="10498" max="10498" width="18" style="66" customWidth="1"/>
    <col min="10499" max="10500" width="16" style="66" customWidth="1"/>
    <col min="10501" max="10501" width="13.5703125" style="66" customWidth="1"/>
    <col min="10502" max="10502" width="19.5703125" style="66" customWidth="1"/>
    <col min="10503" max="10503" width="21.5703125" style="66" customWidth="1"/>
    <col min="10504" max="10512" width="13.5703125" style="66" customWidth="1"/>
    <col min="10513" max="10752" width="9.140625" style="66"/>
    <col min="10753" max="10753" width="48.85546875" style="66" customWidth="1"/>
    <col min="10754" max="10754" width="18" style="66" customWidth="1"/>
    <col min="10755" max="10756" width="16" style="66" customWidth="1"/>
    <col min="10757" max="10757" width="13.5703125" style="66" customWidth="1"/>
    <col min="10758" max="10758" width="19.5703125" style="66" customWidth="1"/>
    <col min="10759" max="10759" width="21.5703125" style="66" customWidth="1"/>
    <col min="10760" max="10768" width="13.5703125" style="66" customWidth="1"/>
    <col min="10769" max="11008" width="9.140625" style="66"/>
    <col min="11009" max="11009" width="48.85546875" style="66" customWidth="1"/>
    <col min="11010" max="11010" width="18" style="66" customWidth="1"/>
    <col min="11011" max="11012" width="16" style="66" customWidth="1"/>
    <col min="11013" max="11013" width="13.5703125" style="66" customWidth="1"/>
    <col min="11014" max="11014" width="19.5703125" style="66" customWidth="1"/>
    <col min="11015" max="11015" width="21.5703125" style="66" customWidth="1"/>
    <col min="11016" max="11024" width="13.5703125" style="66" customWidth="1"/>
    <col min="11025" max="11264" width="9.140625" style="66"/>
    <col min="11265" max="11265" width="48.85546875" style="66" customWidth="1"/>
    <col min="11266" max="11266" width="18" style="66" customWidth="1"/>
    <col min="11267" max="11268" width="16" style="66" customWidth="1"/>
    <col min="11269" max="11269" width="13.5703125" style="66" customWidth="1"/>
    <col min="11270" max="11270" width="19.5703125" style="66" customWidth="1"/>
    <col min="11271" max="11271" width="21.5703125" style="66" customWidth="1"/>
    <col min="11272" max="11280" width="13.5703125" style="66" customWidth="1"/>
    <col min="11281" max="11520" width="9.140625" style="66"/>
    <col min="11521" max="11521" width="48.85546875" style="66" customWidth="1"/>
    <col min="11522" max="11522" width="18" style="66" customWidth="1"/>
    <col min="11523" max="11524" width="16" style="66" customWidth="1"/>
    <col min="11525" max="11525" width="13.5703125" style="66" customWidth="1"/>
    <col min="11526" max="11526" width="19.5703125" style="66" customWidth="1"/>
    <col min="11527" max="11527" width="21.5703125" style="66" customWidth="1"/>
    <col min="11528" max="11536" width="13.5703125" style="66" customWidth="1"/>
    <col min="11537" max="11776" width="9.140625" style="66"/>
    <col min="11777" max="11777" width="48.85546875" style="66" customWidth="1"/>
    <col min="11778" max="11778" width="18" style="66" customWidth="1"/>
    <col min="11779" max="11780" width="16" style="66" customWidth="1"/>
    <col min="11781" max="11781" width="13.5703125" style="66" customWidth="1"/>
    <col min="11782" max="11782" width="19.5703125" style="66" customWidth="1"/>
    <col min="11783" max="11783" width="21.5703125" style="66" customWidth="1"/>
    <col min="11784" max="11792" width="13.5703125" style="66" customWidth="1"/>
    <col min="11793" max="12032" width="9.140625" style="66"/>
    <col min="12033" max="12033" width="48.85546875" style="66" customWidth="1"/>
    <col min="12034" max="12034" width="18" style="66" customWidth="1"/>
    <col min="12035" max="12036" width="16" style="66" customWidth="1"/>
    <col min="12037" max="12037" width="13.5703125" style="66" customWidth="1"/>
    <col min="12038" max="12038" width="19.5703125" style="66" customWidth="1"/>
    <col min="12039" max="12039" width="21.5703125" style="66" customWidth="1"/>
    <col min="12040" max="12048" width="13.5703125" style="66" customWidth="1"/>
    <col min="12049" max="12288" width="9.140625" style="66"/>
    <col min="12289" max="12289" width="48.85546875" style="66" customWidth="1"/>
    <col min="12290" max="12290" width="18" style="66" customWidth="1"/>
    <col min="12291" max="12292" width="16" style="66" customWidth="1"/>
    <col min="12293" max="12293" width="13.5703125" style="66" customWidth="1"/>
    <col min="12294" max="12294" width="19.5703125" style="66" customWidth="1"/>
    <col min="12295" max="12295" width="21.5703125" style="66" customWidth="1"/>
    <col min="12296" max="12304" width="13.5703125" style="66" customWidth="1"/>
    <col min="12305" max="12544" width="9.140625" style="66"/>
    <col min="12545" max="12545" width="48.85546875" style="66" customWidth="1"/>
    <col min="12546" max="12546" width="18" style="66" customWidth="1"/>
    <col min="12547" max="12548" width="16" style="66" customWidth="1"/>
    <col min="12549" max="12549" width="13.5703125" style="66" customWidth="1"/>
    <col min="12550" max="12550" width="19.5703125" style="66" customWidth="1"/>
    <col min="12551" max="12551" width="21.5703125" style="66" customWidth="1"/>
    <col min="12552" max="12560" width="13.5703125" style="66" customWidth="1"/>
    <col min="12561" max="12800" width="9.140625" style="66"/>
    <col min="12801" max="12801" width="48.85546875" style="66" customWidth="1"/>
    <col min="12802" max="12802" width="18" style="66" customWidth="1"/>
    <col min="12803" max="12804" width="16" style="66" customWidth="1"/>
    <col min="12805" max="12805" width="13.5703125" style="66" customWidth="1"/>
    <col min="12806" max="12806" width="19.5703125" style="66" customWidth="1"/>
    <col min="12807" max="12807" width="21.5703125" style="66" customWidth="1"/>
    <col min="12808" max="12816" width="13.5703125" style="66" customWidth="1"/>
    <col min="12817" max="13056" width="9.140625" style="66"/>
    <col min="13057" max="13057" width="48.85546875" style="66" customWidth="1"/>
    <col min="13058" max="13058" width="18" style="66" customWidth="1"/>
    <col min="13059" max="13060" width="16" style="66" customWidth="1"/>
    <col min="13061" max="13061" width="13.5703125" style="66" customWidth="1"/>
    <col min="13062" max="13062" width="19.5703125" style="66" customWidth="1"/>
    <col min="13063" max="13063" width="21.5703125" style="66" customWidth="1"/>
    <col min="13064" max="13072" width="13.5703125" style="66" customWidth="1"/>
    <col min="13073" max="13312" width="9.140625" style="66"/>
    <col min="13313" max="13313" width="48.85546875" style="66" customWidth="1"/>
    <col min="13314" max="13314" width="18" style="66" customWidth="1"/>
    <col min="13315" max="13316" width="16" style="66" customWidth="1"/>
    <col min="13317" max="13317" width="13.5703125" style="66" customWidth="1"/>
    <col min="13318" max="13318" width="19.5703125" style="66" customWidth="1"/>
    <col min="13319" max="13319" width="21.5703125" style="66" customWidth="1"/>
    <col min="13320" max="13328" width="13.5703125" style="66" customWidth="1"/>
    <col min="13329" max="13568" width="9.140625" style="66"/>
    <col min="13569" max="13569" width="48.85546875" style="66" customWidth="1"/>
    <col min="13570" max="13570" width="18" style="66" customWidth="1"/>
    <col min="13571" max="13572" width="16" style="66" customWidth="1"/>
    <col min="13573" max="13573" width="13.5703125" style="66" customWidth="1"/>
    <col min="13574" max="13574" width="19.5703125" style="66" customWidth="1"/>
    <col min="13575" max="13575" width="21.5703125" style="66" customWidth="1"/>
    <col min="13576" max="13584" width="13.5703125" style="66" customWidth="1"/>
    <col min="13585" max="13824" width="9.140625" style="66"/>
    <col min="13825" max="13825" width="48.85546875" style="66" customWidth="1"/>
    <col min="13826" max="13826" width="18" style="66" customWidth="1"/>
    <col min="13827" max="13828" width="16" style="66" customWidth="1"/>
    <col min="13829" max="13829" width="13.5703125" style="66" customWidth="1"/>
    <col min="13830" max="13830" width="19.5703125" style="66" customWidth="1"/>
    <col min="13831" max="13831" width="21.5703125" style="66" customWidth="1"/>
    <col min="13832" max="13840" width="13.5703125" style="66" customWidth="1"/>
    <col min="13841" max="14080" width="9.140625" style="66"/>
    <col min="14081" max="14081" width="48.85546875" style="66" customWidth="1"/>
    <col min="14082" max="14082" width="18" style="66" customWidth="1"/>
    <col min="14083" max="14084" width="16" style="66" customWidth="1"/>
    <col min="14085" max="14085" width="13.5703125" style="66" customWidth="1"/>
    <col min="14086" max="14086" width="19.5703125" style="66" customWidth="1"/>
    <col min="14087" max="14087" width="21.5703125" style="66" customWidth="1"/>
    <col min="14088" max="14096" width="13.5703125" style="66" customWidth="1"/>
    <col min="14097" max="14336" width="9.140625" style="66"/>
    <col min="14337" max="14337" width="48.85546875" style="66" customWidth="1"/>
    <col min="14338" max="14338" width="18" style="66" customWidth="1"/>
    <col min="14339" max="14340" width="16" style="66" customWidth="1"/>
    <col min="14341" max="14341" width="13.5703125" style="66" customWidth="1"/>
    <col min="14342" max="14342" width="19.5703125" style="66" customWidth="1"/>
    <col min="14343" max="14343" width="21.5703125" style="66" customWidth="1"/>
    <col min="14344" max="14352" width="13.5703125" style="66" customWidth="1"/>
    <col min="14353" max="14592" width="9.140625" style="66"/>
    <col min="14593" max="14593" width="48.85546875" style="66" customWidth="1"/>
    <col min="14594" max="14594" width="18" style="66" customWidth="1"/>
    <col min="14595" max="14596" width="16" style="66" customWidth="1"/>
    <col min="14597" max="14597" width="13.5703125" style="66" customWidth="1"/>
    <col min="14598" max="14598" width="19.5703125" style="66" customWidth="1"/>
    <col min="14599" max="14599" width="21.5703125" style="66" customWidth="1"/>
    <col min="14600" max="14608" width="13.5703125" style="66" customWidth="1"/>
    <col min="14609" max="14848" width="9.140625" style="66"/>
    <col min="14849" max="14849" width="48.85546875" style="66" customWidth="1"/>
    <col min="14850" max="14850" width="18" style="66" customWidth="1"/>
    <col min="14851" max="14852" width="16" style="66" customWidth="1"/>
    <col min="14853" max="14853" width="13.5703125" style="66" customWidth="1"/>
    <col min="14854" max="14854" width="19.5703125" style="66" customWidth="1"/>
    <col min="14855" max="14855" width="21.5703125" style="66" customWidth="1"/>
    <col min="14856" max="14864" width="13.5703125" style="66" customWidth="1"/>
    <col min="14865" max="15104" width="9.140625" style="66"/>
    <col min="15105" max="15105" width="48.85546875" style="66" customWidth="1"/>
    <col min="15106" max="15106" width="18" style="66" customWidth="1"/>
    <col min="15107" max="15108" width="16" style="66" customWidth="1"/>
    <col min="15109" max="15109" width="13.5703125" style="66" customWidth="1"/>
    <col min="15110" max="15110" width="19.5703125" style="66" customWidth="1"/>
    <col min="15111" max="15111" width="21.5703125" style="66" customWidth="1"/>
    <col min="15112" max="15120" width="13.5703125" style="66" customWidth="1"/>
    <col min="15121" max="15360" width="9.140625" style="66"/>
    <col min="15361" max="15361" width="48.85546875" style="66" customWidth="1"/>
    <col min="15362" max="15362" width="18" style="66" customWidth="1"/>
    <col min="15363" max="15364" width="16" style="66" customWidth="1"/>
    <col min="15365" max="15365" width="13.5703125" style="66" customWidth="1"/>
    <col min="15366" max="15366" width="19.5703125" style="66" customWidth="1"/>
    <col min="15367" max="15367" width="21.5703125" style="66" customWidth="1"/>
    <col min="15368" max="15376" width="13.5703125" style="66" customWidth="1"/>
    <col min="15377" max="15616" width="9.140625" style="66"/>
    <col min="15617" max="15617" width="48.85546875" style="66" customWidth="1"/>
    <col min="15618" max="15618" width="18" style="66" customWidth="1"/>
    <col min="15619" max="15620" width="16" style="66" customWidth="1"/>
    <col min="15621" max="15621" width="13.5703125" style="66" customWidth="1"/>
    <col min="15622" max="15622" width="19.5703125" style="66" customWidth="1"/>
    <col min="15623" max="15623" width="21.5703125" style="66" customWidth="1"/>
    <col min="15624" max="15632" width="13.5703125" style="66" customWidth="1"/>
    <col min="15633" max="15872" width="9.140625" style="66"/>
    <col min="15873" max="15873" width="48.85546875" style="66" customWidth="1"/>
    <col min="15874" max="15874" width="18" style="66" customWidth="1"/>
    <col min="15875" max="15876" width="16" style="66" customWidth="1"/>
    <col min="15877" max="15877" width="13.5703125" style="66" customWidth="1"/>
    <col min="15878" max="15878" width="19.5703125" style="66" customWidth="1"/>
    <col min="15879" max="15879" width="21.5703125" style="66" customWidth="1"/>
    <col min="15880" max="15888" width="13.5703125" style="66" customWidth="1"/>
    <col min="15889" max="16128" width="9.140625" style="66"/>
    <col min="16129" max="16129" width="48.85546875" style="66" customWidth="1"/>
    <col min="16130" max="16130" width="18" style="66" customWidth="1"/>
    <col min="16131" max="16132" width="16" style="66" customWidth="1"/>
    <col min="16133" max="16133" width="13.5703125" style="66" customWidth="1"/>
    <col min="16134" max="16134" width="19.5703125" style="66" customWidth="1"/>
    <col min="16135" max="16135" width="21.5703125" style="66" customWidth="1"/>
    <col min="16136" max="16144" width="13.5703125" style="66" customWidth="1"/>
    <col min="16145" max="16384" width="9.140625" style="66"/>
  </cols>
  <sheetData>
    <row r="1" spans="1:7" ht="23.25" x14ac:dyDescent="0.35">
      <c r="A1" s="355" t="s">
        <v>146</v>
      </c>
      <c r="B1" s="355"/>
      <c r="C1" s="355"/>
      <c r="D1" s="355"/>
      <c r="E1" s="355"/>
      <c r="F1" s="355"/>
      <c r="G1" s="355"/>
    </row>
    <row r="2" spans="1:7" ht="21" customHeight="1" x14ac:dyDescent="0.35">
      <c r="A2" s="356" t="s">
        <v>147</v>
      </c>
      <c r="B2" s="356"/>
      <c r="C2" s="356"/>
      <c r="D2" s="356"/>
      <c r="E2" s="356"/>
      <c r="F2" s="356"/>
      <c r="G2" s="356"/>
    </row>
    <row r="3" spans="1:7" ht="21" customHeight="1" x14ac:dyDescent="0.35">
      <c r="A3" s="356" t="s">
        <v>148</v>
      </c>
      <c r="B3" s="356"/>
      <c r="C3" s="356"/>
      <c r="D3" s="356"/>
      <c r="E3" s="356"/>
      <c r="F3" s="356"/>
      <c r="G3" s="356"/>
    </row>
    <row r="4" spans="1:7" ht="21" customHeight="1" x14ac:dyDescent="0.35">
      <c r="A4" s="356" t="s">
        <v>205</v>
      </c>
      <c r="B4" s="356"/>
      <c r="C4" s="356"/>
      <c r="D4" s="356"/>
      <c r="E4" s="356"/>
      <c r="F4" s="356"/>
      <c r="G4" s="356"/>
    </row>
    <row r="5" spans="1:7" x14ac:dyDescent="0.2">
      <c r="A5" s="67"/>
      <c r="B5" s="67"/>
      <c r="C5" s="67"/>
      <c r="D5" s="67"/>
    </row>
    <row r="6" spans="1:7" ht="14.25" customHeight="1" x14ac:dyDescent="0.2">
      <c r="A6" s="357" t="s">
        <v>125</v>
      </c>
      <c r="B6" s="358" t="s">
        <v>126</v>
      </c>
      <c r="C6" s="360" t="s">
        <v>127</v>
      </c>
      <c r="D6" s="360" t="s">
        <v>128</v>
      </c>
      <c r="E6" s="361" t="s">
        <v>289</v>
      </c>
      <c r="F6" s="363" t="s">
        <v>129</v>
      </c>
      <c r="G6" s="363" t="s">
        <v>130</v>
      </c>
    </row>
    <row r="7" spans="1:7" ht="56.25" customHeight="1" x14ac:dyDescent="0.2">
      <c r="A7" s="357"/>
      <c r="B7" s="359"/>
      <c r="C7" s="359"/>
      <c r="D7" s="359"/>
      <c r="E7" s="362"/>
      <c r="F7" s="363"/>
      <c r="G7" s="363"/>
    </row>
    <row r="8" spans="1:7" ht="22.5" customHeight="1" x14ac:dyDescent="0.2">
      <c r="A8" s="70" t="s">
        <v>132</v>
      </c>
      <c r="B8" s="71"/>
      <c r="C8" s="71">
        <f>SUM(C9:C10)</f>
        <v>2065333</v>
      </c>
      <c r="D8" s="71">
        <f>SUM(D9:D10)</f>
        <v>400</v>
      </c>
      <c r="E8" s="71">
        <f>SUM(E9:E10)</f>
        <v>2065333</v>
      </c>
      <c r="F8" s="92">
        <v>0</v>
      </c>
      <c r="G8" s="92">
        <v>1</v>
      </c>
    </row>
    <row r="9" spans="1:7" ht="32.25" customHeight="1" x14ac:dyDescent="0.2">
      <c r="A9" s="93" t="s">
        <v>215</v>
      </c>
      <c r="B9" s="154">
        <v>2022</v>
      </c>
      <c r="C9" s="99">
        <v>1022557</v>
      </c>
      <c r="D9" s="99">
        <v>200</v>
      </c>
      <c r="E9" s="75">
        <f>C9</f>
        <v>1022557</v>
      </c>
      <c r="F9" s="85">
        <v>0</v>
      </c>
      <c r="G9" s="85">
        <v>1</v>
      </c>
    </row>
    <row r="10" spans="1:7" ht="41.25" customHeight="1" x14ac:dyDescent="0.2">
      <c r="A10" s="93" t="s">
        <v>216</v>
      </c>
      <c r="B10" s="154">
        <v>2022</v>
      </c>
      <c r="C10" s="99">
        <v>1042776</v>
      </c>
      <c r="D10" s="99">
        <v>200</v>
      </c>
      <c r="E10" s="75">
        <f>C10</f>
        <v>1042776</v>
      </c>
      <c r="F10" s="85">
        <v>0</v>
      </c>
      <c r="G10" s="85">
        <v>1</v>
      </c>
    </row>
    <row r="11" spans="1:7" ht="14.25" hidden="1" x14ac:dyDescent="0.2">
      <c r="A11" s="93"/>
      <c r="B11" s="154"/>
      <c r="C11" s="99">
        <f>50000-50000</f>
        <v>0</v>
      </c>
      <c r="D11" s="99">
        <v>0</v>
      </c>
      <c r="E11" s="75">
        <f>50000-50000</f>
        <v>0</v>
      </c>
      <c r="F11" s="85">
        <v>0</v>
      </c>
      <c r="G11" s="85">
        <v>0</v>
      </c>
    </row>
    <row r="12" spans="1:7" ht="42.75" customHeight="1" x14ac:dyDescent="0.2">
      <c r="A12" s="70" t="s">
        <v>295</v>
      </c>
      <c r="B12" s="71"/>
      <c r="C12" s="71">
        <f t="shared" ref="C12:D12" si="0">SUM(C13:C15)</f>
        <v>2255000</v>
      </c>
      <c r="D12" s="71">
        <f t="shared" si="0"/>
        <v>1346</v>
      </c>
      <c r="E12" s="71">
        <f>SUM(E13:E15)</f>
        <v>2255000</v>
      </c>
      <c r="F12" s="92">
        <v>0</v>
      </c>
      <c r="G12" s="92">
        <v>1</v>
      </c>
    </row>
    <row r="13" spans="1:7" ht="81.75" customHeight="1" x14ac:dyDescent="0.2">
      <c r="A13" s="93" t="s">
        <v>291</v>
      </c>
      <c r="B13" s="154">
        <v>2022</v>
      </c>
      <c r="C13" s="99">
        <v>866000</v>
      </c>
      <c r="D13" s="99">
        <v>68</v>
      </c>
      <c r="E13" s="75">
        <f>C13</f>
        <v>866000</v>
      </c>
      <c r="F13" s="85">
        <v>0</v>
      </c>
      <c r="G13" s="85">
        <v>1</v>
      </c>
    </row>
    <row r="14" spans="1:7" ht="76.5" x14ac:dyDescent="0.2">
      <c r="A14" s="93" t="s">
        <v>293</v>
      </c>
      <c r="B14" s="154">
        <v>2022</v>
      </c>
      <c r="C14" s="99">
        <v>487000</v>
      </c>
      <c r="D14" s="99">
        <f>800+128</f>
        <v>928</v>
      </c>
      <c r="E14" s="75">
        <f>C14</f>
        <v>487000</v>
      </c>
      <c r="F14" s="85">
        <v>0</v>
      </c>
      <c r="G14" s="85">
        <v>1</v>
      </c>
    </row>
    <row r="15" spans="1:7" ht="89.25" x14ac:dyDescent="0.2">
      <c r="A15" s="93" t="s">
        <v>294</v>
      </c>
      <c r="B15" s="154">
        <v>2022</v>
      </c>
      <c r="C15" s="99">
        <v>902000</v>
      </c>
      <c r="D15" s="99">
        <v>350</v>
      </c>
      <c r="E15" s="75">
        <f>C15</f>
        <v>902000</v>
      </c>
      <c r="F15" s="85">
        <v>0</v>
      </c>
      <c r="G15" s="85">
        <v>0</v>
      </c>
    </row>
    <row r="16" spans="1:7" s="208" customFormat="1" ht="15" x14ac:dyDescent="0.2">
      <c r="A16" s="206" t="s">
        <v>292</v>
      </c>
      <c r="B16" s="206"/>
      <c r="C16" s="207">
        <f>C12+C8</f>
        <v>4320333</v>
      </c>
      <c r="D16" s="207">
        <f>D12+D8</f>
        <v>1746</v>
      </c>
      <c r="E16" s="207">
        <f>E12+E8</f>
        <v>4320333</v>
      </c>
      <c r="F16" s="205"/>
      <c r="G16" s="205"/>
    </row>
    <row r="17" spans="1:7" ht="15" hidden="1" x14ac:dyDescent="0.2">
      <c r="A17" s="77"/>
      <c r="B17" s="77"/>
      <c r="C17" s="77"/>
      <c r="D17" s="77"/>
      <c r="E17" s="79"/>
      <c r="F17" s="86"/>
      <c r="G17" s="86"/>
    </row>
    <row r="18" spans="1:7" hidden="1" x14ac:dyDescent="0.2">
      <c r="A18" s="90"/>
      <c r="B18" s="90"/>
      <c r="C18" s="90"/>
      <c r="D18" s="90"/>
    </row>
    <row r="19" spans="1:7" x14ac:dyDescent="0.2">
      <c r="A19" s="89"/>
      <c r="B19" s="89"/>
      <c r="C19" s="89"/>
      <c r="D19" s="89"/>
    </row>
    <row r="20" spans="1:7" s="210" customFormat="1" ht="15.75" x14ac:dyDescent="0.25">
      <c r="A20" s="209" t="s">
        <v>143</v>
      </c>
      <c r="B20" s="209"/>
      <c r="C20" s="209"/>
      <c r="D20" s="209"/>
      <c r="E20" s="88" t="s">
        <v>190</v>
      </c>
    </row>
    <row r="21" spans="1:7" x14ac:dyDescent="0.2">
      <c r="A21" s="89"/>
      <c r="B21" s="89"/>
      <c r="C21" s="89"/>
      <c r="D21" s="89"/>
    </row>
  </sheetData>
  <mergeCells count="11">
    <mergeCell ref="A1:G1"/>
    <mergeCell ref="A2:G2"/>
    <mergeCell ref="A3:G3"/>
    <mergeCell ref="A6:A7"/>
    <mergeCell ref="B6:B7"/>
    <mergeCell ref="C6:C7"/>
    <mergeCell ref="D6:D7"/>
    <mergeCell ref="E6:E7"/>
    <mergeCell ref="F6:F7"/>
    <mergeCell ref="G6:G7"/>
    <mergeCell ref="A4:G4"/>
  </mergeCells>
  <pageMargins left="0.82677165354330717" right="0.23622047244094491" top="0.74803149606299213" bottom="0.74803149606299213" header="0.31496062992125984" footer="0.31496062992125984"/>
  <pageSetup paperSize="9" scale="8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6"/>
  <sheetViews>
    <sheetView view="pageBreakPreview" topLeftCell="A30" zoomScale="75" zoomScaleNormal="75" zoomScaleSheetLayoutView="75" workbookViewId="0">
      <selection activeCell="K52" sqref="K52"/>
    </sheetView>
  </sheetViews>
  <sheetFormatPr defaultColWidth="9" defaultRowHeight="15" x14ac:dyDescent="0.25"/>
  <cols>
    <col min="1" max="1" width="3" style="101" customWidth="1"/>
    <col min="2" max="2" width="4.85546875" style="101" customWidth="1"/>
    <col min="3" max="3" width="9.85546875" style="101" customWidth="1"/>
    <col min="4" max="8" width="10" style="101" customWidth="1"/>
    <col min="9" max="9" width="15.85546875" style="101" customWidth="1"/>
    <col min="10" max="10" width="10" style="101" customWidth="1"/>
    <col min="11" max="11" width="29.140625" style="101" customWidth="1"/>
    <col min="12" max="12" width="29.7109375" style="101" customWidth="1"/>
    <col min="13" max="13" width="52.28515625" customWidth="1"/>
    <col min="14" max="14" width="43.42578125" customWidth="1"/>
  </cols>
  <sheetData>
    <row r="1" spans="1:14" ht="27" hidden="1" customHeight="1" x14ac:dyDescent="0.25"/>
    <row r="2" spans="1:14" ht="27" customHeight="1" x14ac:dyDescent="0.25">
      <c r="A2" s="364" t="s">
        <v>146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</row>
    <row r="3" spans="1:14" ht="47.25" customHeight="1" thickBot="1" x14ac:dyDescent="0.3">
      <c r="A3" s="102"/>
      <c r="B3" s="364" t="s">
        <v>302</v>
      </c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</row>
    <row r="4" spans="1:14" ht="12" customHeight="1" x14ac:dyDescent="0.25">
      <c r="A4" s="365" t="s">
        <v>28</v>
      </c>
      <c r="B4" s="366"/>
      <c r="C4" s="369" t="s">
        <v>167</v>
      </c>
      <c r="D4" s="366" t="s">
        <v>168</v>
      </c>
      <c r="E4" s="366"/>
      <c r="F4" s="366"/>
      <c r="G4" s="366"/>
      <c r="H4" s="366"/>
      <c r="I4" s="366"/>
      <c r="J4" s="366" t="s">
        <v>44</v>
      </c>
      <c r="K4" s="366" t="s">
        <v>169</v>
      </c>
      <c r="L4" s="366" t="s">
        <v>170</v>
      </c>
      <c r="M4" s="371" t="s">
        <v>171</v>
      </c>
      <c r="N4" s="371" t="s">
        <v>172</v>
      </c>
    </row>
    <row r="5" spans="1:14" ht="17.25" customHeight="1" x14ac:dyDescent="0.25">
      <c r="A5" s="367"/>
      <c r="B5" s="368"/>
      <c r="C5" s="370"/>
      <c r="D5" s="368"/>
      <c r="E5" s="368"/>
      <c r="F5" s="368"/>
      <c r="G5" s="368"/>
      <c r="H5" s="368"/>
      <c r="I5" s="368"/>
      <c r="J5" s="368"/>
      <c r="K5" s="368"/>
      <c r="L5" s="368"/>
      <c r="M5" s="372"/>
      <c r="N5" s="372"/>
    </row>
    <row r="6" spans="1:14" ht="11.1" customHeight="1" x14ac:dyDescent="0.25">
      <c r="A6" s="377">
        <v>1</v>
      </c>
      <c r="B6" s="378"/>
      <c r="C6" s="103">
        <v>2</v>
      </c>
      <c r="D6" s="378">
        <v>3</v>
      </c>
      <c r="E6" s="378"/>
      <c r="F6" s="378"/>
      <c r="G6" s="378"/>
      <c r="H6" s="378"/>
      <c r="I6" s="378"/>
      <c r="J6" s="103">
        <v>4</v>
      </c>
      <c r="K6" s="103">
        <v>5</v>
      </c>
      <c r="L6" s="103">
        <v>6</v>
      </c>
      <c r="M6" s="104">
        <v>6</v>
      </c>
      <c r="N6" s="104">
        <v>6</v>
      </c>
    </row>
    <row r="7" spans="1:14" ht="18" customHeight="1" x14ac:dyDescent="0.25">
      <c r="A7" s="379"/>
      <c r="B7" s="380"/>
      <c r="C7" s="105" t="s">
        <v>69</v>
      </c>
      <c r="D7" s="381" t="s">
        <v>71</v>
      </c>
      <c r="E7" s="382"/>
      <c r="F7" s="382"/>
      <c r="G7" s="382"/>
      <c r="H7" s="382"/>
      <c r="I7" s="382"/>
      <c r="J7" s="382"/>
      <c r="K7" s="382"/>
      <c r="L7" s="382"/>
      <c r="M7" s="382"/>
      <c r="N7" s="382"/>
    </row>
    <row r="8" spans="1:14" s="111" customFormat="1" ht="114.75" hidden="1" customHeight="1" x14ac:dyDescent="0.25">
      <c r="A8" s="383" t="s">
        <v>173</v>
      </c>
      <c r="B8" s="383"/>
      <c r="C8" s="105" t="s">
        <v>69</v>
      </c>
      <c r="D8" s="384" t="s">
        <v>174</v>
      </c>
      <c r="E8" s="384"/>
      <c r="F8" s="384"/>
      <c r="G8" s="384"/>
      <c r="H8" s="384"/>
      <c r="I8" s="384"/>
      <c r="J8" s="106"/>
      <c r="K8" s="107"/>
      <c r="L8" s="108"/>
      <c r="M8" s="109"/>
      <c r="N8" s="110" t="s">
        <v>175</v>
      </c>
    </row>
    <row r="9" spans="1:14" s="111" customFormat="1" ht="17.25" hidden="1" customHeight="1" x14ac:dyDescent="0.25">
      <c r="A9" s="385" t="s">
        <v>176</v>
      </c>
      <c r="B9" s="386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7"/>
    </row>
    <row r="10" spans="1:14" s="111" customFormat="1" ht="33.75" hidden="1" customHeight="1" x14ac:dyDescent="0.25">
      <c r="A10" s="388">
        <v>1</v>
      </c>
      <c r="B10" s="389"/>
      <c r="C10" s="112" t="s">
        <v>69</v>
      </c>
      <c r="D10" s="382" t="s">
        <v>78</v>
      </c>
      <c r="E10" s="390"/>
      <c r="F10" s="390"/>
      <c r="G10" s="390"/>
      <c r="H10" s="390"/>
      <c r="I10" s="390"/>
      <c r="J10" s="113" t="s">
        <v>32</v>
      </c>
      <c r="K10" s="114">
        <f>700000+130000+225085-130000</f>
        <v>925085</v>
      </c>
      <c r="L10" s="114">
        <f>700000+130000+225085-130000-155030</f>
        <v>770055</v>
      </c>
      <c r="M10" s="115"/>
      <c r="N10" s="109"/>
    </row>
    <row r="11" spans="1:14" s="111" customFormat="1" ht="33.75" hidden="1" customHeight="1" x14ac:dyDescent="0.25">
      <c r="A11" s="373" t="s">
        <v>177</v>
      </c>
      <c r="B11" s="374"/>
      <c r="C11" s="116" t="s">
        <v>69</v>
      </c>
      <c r="D11" s="375" t="s">
        <v>79</v>
      </c>
      <c r="E11" s="376"/>
      <c r="F11" s="376"/>
      <c r="G11" s="376"/>
      <c r="H11" s="376"/>
      <c r="I11" s="376"/>
      <c r="J11" s="117" t="s">
        <v>178</v>
      </c>
      <c r="K11" s="118">
        <f>540</f>
        <v>540</v>
      </c>
      <c r="L11" s="118">
        <f>540</f>
        <v>540</v>
      </c>
      <c r="M11" s="119"/>
      <c r="N11" s="110"/>
    </row>
    <row r="12" spans="1:14" s="111" customFormat="1" ht="21.75" hidden="1" customHeight="1" x14ac:dyDescent="0.25">
      <c r="A12" s="373"/>
      <c r="B12" s="374"/>
      <c r="C12" s="116" t="s">
        <v>69</v>
      </c>
      <c r="D12" s="375"/>
      <c r="E12" s="376"/>
      <c r="F12" s="376"/>
      <c r="G12" s="376"/>
      <c r="H12" s="376"/>
      <c r="I12" s="376"/>
      <c r="J12" s="117"/>
      <c r="K12" s="118"/>
      <c r="L12" s="118"/>
      <c r="M12" s="119"/>
      <c r="N12" s="110"/>
    </row>
    <row r="13" spans="1:14" s="111" customFormat="1" ht="21.75" hidden="1" customHeight="1" x14ac:dyDescent="0.25">
      <c r="A13" s="373"/>
      <c r="B13" s="374"/>
      <c r="C13" s="116" t="s">
        <v>69</v>
      </c>
      <c r="D13" s="375"/>
      <c r="E13" s="376"/>
      <c r="F13" s="376"/>
      <c r="G13" s="376"/>
      <c r="H13" s="376"/>
      <c r="I13" s="376"/>
      <c r="J13" s="117"/>
      <c r="K13" s="120"/>
      <c r="L13" s="120"/>
      <c r="M13" s="119"/>
      <c r="N13" s="110"/>
    </row>
    <row r="14" spans="1:14" s="111" customFormat="1" ht="19.5" hidden="1" customHeight="1" x14ac:dyDescent="0.25">
      <c r="A14" s="396" t="s">
        <v>179</v>
      </c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7"/>
      <c r="M14" s="397"/>
      <c r="N14" s="398"/>
    </row>
    <row r="15" spans="1:14" s="111" customFormat="1" ht="17.25" hidden="1" customHeight="1" x14ac:dyDescent="0.25">
      <c r="A15" s="399" t="s">
        <v>173</v>
      </c>
      <c r="B15" s="400"/>
      <c r="C15" s="116" t="s">
        <v>69</v>
      </c>
      <c r="D15" s="401" t="s">
        <v>82</v>
      </c>
      <c r="E15" s="402"/>
      <c r="F15" s="402"/>
      <c r="G15" s="402"/>
      <c r="H15" s="402"/>
      <c r="I15" s="402"/>
      <c r="J15" s="121" t="s">
        <v>57</v>
      </c>
      <c r="K15" s="122">
        <v>1</v>
      </c>
      <c r="L15" s="123">
        <v>1</v>
      </c>
      <c r="M15" s="124"/>
      <c r="N15" s="124"/>
    </row>
    <row r="16" spans="1:14" s="111" customFormat="1" ht="17.25" hidden="1" customHeight="1" x14ac:dyDescent="0.25">
      <c r="A16" s="399" t="s">
        <v>177</v>
      </c>
      <c r="B16" s="400"/>
      <c r="C16" s="116" t="s">
        <v>69</v>
      </c>
      <c r="D16" s="401"/>
      <c r="E16" s="402"/>
      <c r="F16" s="402"/>
      <c r="G16" s="402"/>
      <c r="H16" s="402"/>
      <c r="I16" s="402"/>
      <c r="J16" s="121" t="s">
        <v>57</v>
      </c>
      <c r="K16" s="122"/>
      <c r="L16" s="123"/>
      <c r="M16" s="124"/>
      <c r="N16" s="124"/>
    </row>
    <row r="17" spans="1:14" s="111" customFormat="1" ht="17.25" hidden="1" customHeight="1" x14ac:dyDescent="0.25">
      <c r="A17" s="403" t="s">
        <v>180</v>
      </c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</row>
    <row r="18" spans="1:14" s="111" customFormat="1" ht="42" hidden="1" customHeight="1" x14ac:dyDescent="0.25">
      <c r="A18" s="405" t="s">
        <v>173</v>
      </c>
      <c r="B18" s="406"/>
      <c r="C18" s="116" t="s">
        <v>69</v>
      </c>
      <c r="D18" s="375" t="s">
        <v>83</v>
      </c>
      <c r="E18" s="376"/>
      <c r="F18" s="376"/>
      <c r="G18" s="376"/>
      <c r="H18" s="376"/>
      <c r="I18" s="376"/>
      <c r="J18" s="117" t="s">
        <v>32</v>
      </c>
      <c r="K18" s="125" t="s">
        <v>181</v>
      </c>
      <c r="L18" s="125" t="s">
        <v>182</v>
      </c>
      <c r="M18" s="126"/>
      <c r="N18" s="126"/>
    </row>
    <row r="19" spans="1:14" s="111" customFormat="1" ht="41.25" hidden="1" customHeight="1" x14ac:dyDescent="0.25">
      <c r="A19" s="405" t="s">
        <v>177</v>
      </c>
      <c r="B19" s="406"/>
      <c r="C19" s="116" t="s">
        <v>69</v>
      </c>
      <c r="D19" s="375" t="s">
        <v>84</v>
      </c>
      <c r="E19" s="376"/>
      <c r="F19" s="376"/>
      <c r="G19" s="376"/>
      <c r="H19" s="376"/>
      <c r="I19" s="376"/>
      <c r="J19" s="117" t="s">
        <v>32</v>
      </c>
      <c r="K19" s="125" t="s">
        <v>183</v>
      </c>
      <c r="L19" s="125" t="s">
        <v>184</v>
      </c>
      <c r="M19" s="126"/>
      <c r="N19" s="126"/>
    </row>
    <row r="20" spans="1:14" s="111" customFormat="1" ht="17.25" hidden="1" customHeight="1" x14ac:dyDescent="0.25">
      <c r="A20" s="394" t="s">
        <v>185</v>
      </c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</row>
    <row r="21" spans="1:14" s="111" customFormat="1" ht="26.25" hidden="1" customHeight="1" x14ac:dyDescent="0.25">
      <c r="A21" s="391" t="s">
        <v>173</v>
      </c>
      <c r="B21" s="392"/>
      <c r="C21" s="112" t="s">
        <v>69</v>
      </c>
      <c r="D21" s="382" t="s">
        <v>85</v>
      </c>
      <c r="E21" s="390"/>
      <c r="F21" s="390"/>
      <c r="G21" s="390"/>
      <c r="H21" s="390"/>
      <c r="I21" s="390"/>
      <c r="J21" s="113" t="s">
        <v>87</v>
      </c>
      <c r="K21" s="127">
        <v>0</v>
      </c>
      <c r="L21" s="127">
        <v>0</v>
      </c>
      <c r="M21" s="128"/>
      <c r="N21" s="128"/>
    </row>
    <row r="22" spans="1:14" s="111" customFormat="1" ht="26.25" hidden="1" customHeight="1" x14ac:dyDescent="0.25">
      <c r="A22" s="391" t="s">
        <v>177</v>
      </c>
      <c r="B22" s="392"/>
      <c r="C22" s="112" t="s">
        <v>69</v>
      </c>
      <c r="D22" s="382" t="s">
        <v>86</v>
      </c>
      <c r="E22" s="390"/>
      <c r="F22" s="390"/>
      <c r="G22" s="390"/>
      <c r="H22" s="390"/>
      <c r="I22" s="390"/>
      <c r="J22" s="113" t="s">
        <v>87</v>
      </c>
      <c r="K22" s="127">
        <v>100</v>
      </c>
      <c r="L22" s="127">
        <v>100</v>
      </c>
      <c r="M22" s="128"/>
      <c r="N22" s="128"/>
    </row>
    <row r="23" spans="1:14" s="111" customFormat="1" ht="80.25" customHeight="1" x14ac:dyDescent="0.25">
      <c r="A23" s="383" t="s">
        <v>173</v>
      </c>
      <c r="B23" s="383"/>
      <c r="C23" s="105" t="s">
        <v>69</v>
      </c>
      <c r="D23" s="393" t="s">
        <v>186</v>
      </c>
      <c r="E23" s="393"/>
      <c r="F23" s="393"/>
      <c r="G23" s="393"/>
      <c r="H23" s="393"/>
      <c r="I23" s="393"/>
      <c r="J23" s="129"/>
      <c r="K23" s="130"/>
      <c r="L23" s="130"/>
      <c r="M23" s="211" t="s">
        <v>187</v>
      </c>
      <c r="N23" s="212" t="s">
        <v>191</v>
      </c>
    </row>
    <row r="24" spans="1:14" s="111" customFormat="1" ht="17.25" customHeight="1" x14ac:dyDescent="0.25">
      <c r="A24" s="385" t="s">
        <v>176</v>
      </c>
      <c r="B24" s="386"/>
      <c r="C24" s="386"/>
      <c r="D24" s="386"/>
      <c r="E24" s="386"/>
      <c r="F24" s="386"/>
      <c r="G24" s="386"/>
      <c r="H24" s="386"/>
      <c r="I24" s="386"/>
      <c r="J24" s="386"/>
      <c r="K24" s="386"/>
      <c r="L24" s="386"/>
      <c r="M24" s="386"/>
      <c r="N24" s="387"/>
    </row>
    <row r="25" spans="1:14" s="111" customFormat="1" ht="23.25" customHeight="1" x14ac:dyDescent="0.25">
      <c r="A25" s="388">
        <v>1</v>
      </c>
      <c r="B25" s="389"/>
      <c r="C25" s="112" t="s">
        <v>69</v>
      </c>
      <c r="D25" s="382" t="s">
        <v>78</v>
      </c>
      <c r="E25" s="390"/>
      <c r="F25" s="390"/>
      <c r="G25" s="390"/>
      <c r="H25" s="390"/>
      <c r="I25" s="390"/>
      <c r="J25" s="113" t="s">
        <v>32</v>
      </c>
      <c r="K25" s="114">
        <v>2065333</v>
      </c>
      <c r="L25" s="114">
        <v>2065333</v>
      </c>
      <c r="M25" s="115"/>
      <c r="N25" s="110"/>
    </row>
    <row r="26" spans="1:14" s="111" customFormat="1" ht="33.75" hidden="1" customHeight="1" x14ac:dyDescent="0.25">
      <c r="A26" s="388" t="s">
        <v>177</v>
      </c>
      <c r="B26" s="389"/>
      <c r="C26" s="112" t="s">
        <v>69</v>
      </c>
      <c r="D26" s="382" t="s">
        <v>161</v>
      </c>
      <c r="E26" s="390"/>
      <c r="F26" s="390"/>
      <c r="G26" s="390"/>
      <c r="H26" s="390"/>
      <c r="I26" s="390"/>
      <c r="J26" s="113" t="s">
        <v>32</v>
      </c>
      <c r="K26" s="131">
        <f>50000-50000</f>
        <v>0</v>
      </c>
      <c r="L26" s="131">
        <f>50000-50000</f>
        <v>0</v>
      </c>
      <c r="M26" s="115"/>
      <c r="N26" s="109"/>
    </row>
    <row r="27" spans="1:14" s="111" customFormat="1" ht="24" customHeight="1" x14ac:dyDescent="0.25">
      <c r="A27" s="388" t="s">
        <v>177</v>
      </c>
      <c r="B27" s="389"/>
      <c r="C27" s="112" t="s">
        <v>69</v>
      </c>
      <c r="D27" s="382" t="s">
        <v>79</v>
      </c>
      <c r="E27" s="390"/>
      <c r="F27" s="390"/>
      <c r="G27" s="390"/>
      <c r="H27" s="390"/>
      <c r="I27" s="390"/>
      <c r="J27" s="113" t="s">
        <v>80</v>
      </c>
      <c r="K27" s="131">
        <v>400</v>
      </c>
      <c r="L27" s="131">
        <v>400</v>
      </c>
      <c r="M27" s="115"/>
      <c r="N27" s="109"/>
    </row>
    <row r="28" spans="1:14" s="111" customFormat="1" ht="21.75" hidden="1" customHeight="1" x14ac:dyDescent="0.25">
      <c r="A28" s="388"/>
      <c r="B28" s="389"/>
      <c r="C28" s="112" t="s">
        <v>69</v>
      </c>
      <c r="D28" s="382"/>
      <c r="E28" s="390"/>
      <c r="F28" s="390"/>
      <c r="G28" s="390"/>
      <c r="H28" s="390"/>
      <c r="I28" s="390"/>
      <c r="J28" s="113"/>
      <c r="K28" s="131"/>
      <c r="L28" s="131"/>
      <c r="M28" s="115"/>
      <c r="N28" s="109"/>
    </row>
    <row r="29" spans="1:14" s="111" customFormat="1" ht="21.75" hidden="1" customHeight="1" x14ac:dyDescent="0.25">
      <c r="A29" s="388"/>
      <c r="B29" s="389"/>
      <c r="C29" s="112" t="s">
        <v>69</v>
      </c>
      <c r="D29" s="382"/>
      <c r="E29" s="390"/>
      <c r="F29" s="390"/>
      <c r="G29" s="390"/>
      <c r="H29" s="390"/>
      <c r="I29" s="390"/>
      <c r="J29" s="113"/>
      <c r="K29" s="114"/>
      <c r="L29" s="114"/>
      <c r="M29" s="115"/>
      <c r="N29" s="109"/>
    </row>
    <row r="30" spans="1:14" s="111" customFormat="1" ht="19.5" customHeight="1" x14ac:dyDescent="0.25">
      <c r="A30" s="385" t="s">
        <v>179</v>
      </c>
      <c r="B30" s="386"/>
      <c r="C30" s="386"/>
      <c r="D30" s="386"/>
      <c r="E30" s="386"/>
      <c r="F30" s="386"/>
      <c r="G30" s="386"/>
      <c r="H30" s="386"/>
      <c r="I30" s="386"/>
      <c r="J30" s="386"/>
      <c r="K30" s="386"/>
      <c r="L30" s="386"/>
      <c r="M30" s="386"/>
      <c r="N30" s="387"/>
    </row>
    <row r="31" spans="1:14" s="111" customFormat="1" ht="17.25" customHeight="1" x14ac:dyDescent="0.25">
      <c r="A31" s="407" t="s">
        <v>173</v>
      </c>
      <c r="B31" s="408"/>
      <c r="C31" s="112" t="s">
        <v>69</v>
      </c>
      <c r="D31" s="409" t="s">
        <v>82</v>
      </c>
      <c r="E31" s="410"/>
      <c r="F31" s="410"/>
      <c r="G31" s="410"/>
      <c r="H31" s="410"/>
      <c r="I31" s="410"/>
      <c r="J31" s="132" t="s">
        <v>57</v>
      </c>
      <c r="K31" s="133">
        <v>2</v>
      </c>
      <c r="L31" s="133">
        <v>2</v>
      </c>
      <c r="M31" s="134"/>
      <c r="N31" s="134"/>
    </row>
    <row r="32" spans="1:14" s="111" customFormat="1" ht="17.25" hidden="1" customHeight="1" x14ac:dyDescent="0.25">
      <c r="A32" s="407" t="s">
        <v>177</v>
      </c>
      <c r="B32" s="408"/>
      <c r="C32" s="112" t="s">
        <v>69</v>
      </c>
      <c r="D32" s="409" t="s">
        <v>164</v>
      </c>
      <c r="E32" s="410"/>
      <c r="F32" s="410"/>
      <c r="G32" s="410"/>
      <c r="H32" s="410"/>
      <c r="I32" s="410"/>
      <c r="J32" s="132" t="s">
        <v>57</v>
      </c>
      <c r="K32" s="133">
        <v>0</v>
      </c>
      <c r="L32" s="133">
        <v>0</v>
      </c>
      <c r="M32" s="134"/>
      <c r="N32" s="134"/>
    </row>
    <row r="33" spans="1:14" s="111" customFormat="1" ht="17.25" customHeight="1" x14ac:dyDescent="0.25">
      <c r="A33" s="394" t="s">
        <v>180</v>
      </c>
      <c r="B33" s="395"/>
      <c r="C33" s="395"/>
      <c r="D33" s="395"/>
      <c r="E33" s="395"/>
      <c r="F33" s="395"/>
      <c r="G33" s="395"/>
      <c r="H33" s="395"/>
      <c r="I33" s="395"/>
      <c r="J33" s="395"/>
      <c r="K33" s="395"/>
      <c r="L33" s="395"/>
      <c r="M33" s="395"/>
      <c r="N33" s="395"/>
    </row>
    <row r="34" spans="1:14" s="111" customFormat="1" ht="35.25" customHeight="1" x14ac:dyDescent="0.25">
      <c r="A34" s="391" t="s">
        <v>173</v>
      </c>
      <c r="B34" s="392"/>
      <c r="C34" s="112" t="s">
        <v>69</v>
      </c>
      <c r="D34" s="382" t="s">
        <v>83</v>
      </c>
      <c r="E34" s="390"/>
      <c r="F34" s="390"/>
      <c r="G34" s="390"/>
      <c r="H34" s="390"/>
      <c r="I34" s="390"/>
      <c r="J34" s="113" t="s">
        <v>32</v>
      </c>
      <c r="K34" s="127" t="s">
        <v>300</v>
      </c>
      <c r="L34" s="127" t="s">
        <v>300</v>
      </c>
      <c r="M34" s="128"/>
      <c r="N34" s="128"/>
    </row>
    <row r="35" spans="1:14" s="111" customFormat="1" ht="35.25" customHeight="1" x14ac:dyDescent="0.25">
      <c r="A35" s="391" t="s">
        <v>177</v>
      </c>
      <c r="B35" s="392"/>
      <c r="C35" s="112" t="s">
        <v>69</v>
      </c>
      <c r="D35" s="382" t="s">
        <v>114</v>
      </c>
      <c r="E35" s="390"/>
      <c r="F35" s="390"/>
      <c r="G35" s="390"/>
      <c r="H35" s="390"/>
      <c r="I35" s="390"/>
      <c r="J35" s="113" t="s">
        <v>32</v>
      </c>
      <c r="K35" s="127" t="s">
        <v>301</v>
      </c>
      <c r="L35" s="127" t="s">
        <v>301</v>
      </c>
      <c r="M35" s="128"/>
      <c r="N35" s="128"/>
    </row>
    <row r="36" spans="1:14" s="111" customFormat="1" ht="34.5" hidden="1" customHeight="1" x14ac:dyDescent="0.25">
      <c r="A36" s="391" t="s">
        <v>188</v>
      </c>
      <c r="B36" s="392"/>
      <c r="C36" s="112" t="s">
        <v>69</v>
      </c>
      <c r="D36" s="382" t="s">
        <v>165</v>
      </c>
      <c r="E36" s="390"/>
      <c r="F36" s="390"/>
      <c r="G36" s="390"/>
      <c r="H36" s="390"/>
      <c r="I36" s="390"/>
      <c r="J36" s="113" t="s">
        <v>32</v>
      </c>
      <c r="K36" s="127">
        <v>0</v>
      </c>
      <c r="L36" s="127">
        <v>0</v>
      </c>
      <c r="M36" s="128"/>
      <c r="N36" s="128"/>
    </row>
    <row r="37" spans="1:14" s="111" customFormat="1" ht="17.25" customHeight="1" x14ac:dyDescent="0.25">
      <c r="A37" s="394" t="s">
        <v>185</v>
      </c>
      <c r="B37" s="395"/>
      <c r="C37" s="395"/>
      <c r="D37" s="395"/>
      <c r="E37" s="395"/>
      <c r="F37" s="395"/>
      <c r="G37" s="395"/>
      <c r="H37" s="395"/>
      <c r="I37" s="395"/>
      <c r="J37" s="395"/>
      <c r="K37" s="395"/>
      <c r="L37" s="395"/>
      <c r="M37" s="395"/>
      <c r="N37" s="395"/>
    </row>
    <row r="38" spans="1:14" s="111" customFormat="1" ht="21" customHeight="1" x14ac:dyDescent="0.25">
      <c r="A38" s="391" t="s">
        <v>173</v>
      </c>
      <c r="B38" s="392"/>
      <c r="C38" s="112" t="s">
        <v>69</v>
      </c>
      <c r="D38" s="382" t="s">
        <v>85</v>
      </c>
      <c r="E38" s="390"/>
      <c r="F38" s="390"/>
      <c r="G38" s="390"/>
      <c r="H38" s="390"/>
      <c r="I38" s="390"/>
      <c r="J38" s="113" t="s">
        <v>87</v>
      </c>
      <c r="K38" s="127">
        <v>0</v>
      </c>
      <c r="L38" s="127">
        <v>0</v>
      </c>
      <c r="M38" s="128"/>
      <c r="N38" s="128"/>
    </row>
    <row r="39" spans="1:14" s="111" customFormat="1" ht="24.75" customHeight="1" x14ac:dyDescent="0.25">
      <c r="A39" s="391" t="s">
        <v>177</v>
      </c>
      <c r="B39" s="392"/>
      <c r="C39" s="112" t="s">
        <v>69</v>
      </c>
      <c r="D39" s="382" t="s">
        <v>86</v>
      </c>
      <c r="E39" s="382"/>
      <c r="F39" s="382"/>
      <c r="G39" s="382"/>
      <c r="H39" s="382"/>
      <c r="I39" s="382"/>
      <c r="J39" s="113" t="s">
        <v>87</v>
      </c>
      <c r="K39" s="127">
        <v>100</v>
      </c>
      <c r="L39" s="127">
        <v>100</v>
      </c>
      <c r="M39" s="115"/>
      <c r="N39" s="115"/>
    </row>
    <row r="40" spans="1:14" s="111" customFormat="1" ht="30" hidden="1" customHeight="1" x14ac:dyDescent="0.25">
      <c r="A40" s="391" t="s">
        <v>188</v>
      </c>
      <c r="B40" s="392"/>
      <c r="C40" s="112" t="s">
        <v>69</v>
      </c>
      <c r="D40" s="382" t="s">
        <v>166</v>
      </c>
      <c r="E40" s="382"/>
      <c r="F40" s="382"/>
      <c r="G40" s="382"/>
      <c r="H40" s="382"/>
      <c r="I40" s="382"/>
      <c r="J40" s="113" t="s">
        <v>87</v>
      </c>
      <c r="K40" s="127">
        <v>100</v>
      </c>
      <c r="L40" s="127">
        <v>0</v>
      </c>
      <c r="M40" s="115"/>
      <c r="N40" s="115"/>
    </row>
    <row r="41" spans="1:14" s="111" customFormat="1" ht="80.25" customHeight="1" x14ac:dyDescent="0.25">
      <c r="A41" s="383" t="s">
        <v>173</v>
      </c>
      <c r="B41" s="383"/>
      <c r="C41" s="105" t="s">
        <v>69</v>
      </c>
      <c r="D41" s="393" t="s">
        <v>303</v>
      </c>
      <c r="E41" s="393"/>
      <c r="F41" s="393"/>
      <c r="G41" s="393"/>
      <c r="H41" s="393"/>
      <c r="I41" s="393"/>
      <c r="J41" s="156"/>
      <c r="K41" s="130"/>
      <c r="L41" s="130"/>
      <c r="M41" s="211" t="s">
        <v>187</v>
      </c>
      <c r="N41" s="212" t="s">
        <v>191</v>
      </c>
    </row>
    <row r="42" spans="1:14" s="111" customFormat="1" ht="17.25" customHeight="1" x14ac:dyDescent="0.25">
      <c r="A42" s="385" t="s">
        <v>176</v>
      </c>
      <c r="B42" s="386"/>
      <c r="C42" s="386"/>
      <c r="D42" s="386"/>
      <c r="E42" s="386"/>
      <c r="F42" s="386"/>
      <c r="G42" s="386"/>
      <c r="H42" s="386"/>
      <c r="I42" s="386"/>
      <c r="J42" s="386"/>
      <c r="K42" s="386"/>
      <c r="L42" s="386"/>
      <c r="M42" s="386"/>
      <c r="N42" s="387"/>
    </row>
    <row r="43" spans="1:14" s="111" customFormat="1" ht="32.25" customHeight="1" x14ac:dyDescent="0.25">
      <c r="A43" s="388">
        <v>1</v>
      </c>
      <c r="B43" s="389"/>
      <c r="C43" s="112" t="s">
        <v>69</v>
      </c>
      <c r="D43" s="382" t="s">
        <v>308</v>
      </c>
      <c r="E43" s="390"/>
      <c r="F43" s="390"/>
      <c r="G43" s="390"/>
      <c r="H43" s="390"/>
      <c r="I43" s="390"/>
      <c r="J43" s="113" t="s">
        <v>32</v>
      </c>
      <c r="K43" s="114">
        <f>866000+487000+902000</f>
        <v>2255000</v>
      </c>
      <c r="L43" s="114">
        <f>866000+487000+902000</f>
        <v>2255000</v>
      </c>
      <c r="M43" s="155"/>
      <c r="N43" s="110"/>
    </row>
    <row r="44" spans="1:14" s="111" customFormat="1" ht="33.75" hidden="1" customHeight="1" x14ac:dyDescent="0.25">
      <c r="A44" s="388" t="s">
        <v>177</v>
      </c>
      <c r="B44" s="389"/>
      <c r="C44" s="112" t="s">
        <v>69</v>
      </c>
      <c r="D44" s="382" t="s">
        <v>161</v>
      </c>
      <c r="E44" s="390"/>
      <c r="F44" s="390"/>
      <c r="G44" s="390"/>
      <c r="H44" s="390"/>
      <c r="I44" s="390"/>
      <c r="J44" s="113" t="s">
        <v>32</v>
      </c>
      <c r="K44" s="131">
        <f>50000-50000</f>
        <v>0</v>
      </c>
      <c r="L44" s="131">
        <f>50000-50000</f>
        <v>0</v>
      </c>
      <c r="M44" s="155"/>
      <c r="N44" s="109"/>
    </row>
    <row r="45" spans="1:14" s="111" customFormat="1" ht="33.75" customHeight="1" x14ac:dyDescent="0.25">
      <c r="A45" s="388" t="s">
        <v>177</v>
      </c>
      <c r="B45" s="389"/>
      <c r="C45" s="112" t="s">
        <v>69</v>
      </c>
      <c r="D45" s="382" t="s">
        <v>79</v>
      </c>
      <c r="E45" s="390"/>
      <c r="F45" s="390"/>
      <c r="G45" s="390"/>
      <c r="H45" s="390"/>
      <c r="I45" s="390"/>
      <c r="J45" s="113" t="s">
        <v>80</v>
      </c>
      <c r="K45" s="131">
        <v>1346</v>
      </c>
      <c r="L45" s="131">
        <v>1346</v>
      </c>
      <c r="M45" s="155"/>
      <c r="N45" s="109"/>
    </row>
    <row r="46" spans="1:14" s="111" customFormat="1" ht="21.75" hidden="1" customHeight="1" x14ac:dyDescent="0.25">
      <c r="A46" s="388"/>
      <c r="B46" s="389"/>
      <c r="C46" s="112" t="s">
        <v>69</v>
      </c>
      <c r="D46" s="382"/>
      <c r="E46" s="390"/>
      <c r="F46" s="390"/>
      <c r="G46" s="390"/>
      <c r="H46" s="390"/>
      <c r="I46" s="390"/>
      <c r="J46" s="113"/>
      <c r="K46" s="131"/>
      <c r="L46" s="131"/>
      <c r="M46" s="155"/>
      <c r="N46" s="109"/>
    </row>
    <row r="47" spans="1:14" s="111" customFormat="1" ht="21.75" hidden="1" customHeight="1" x14ac:dyDescent="0.25">
      <c r="A47" s="388"/>
      <c r="B47" s="389"/>
      <c r="C47" s="112" t="s">
        <v>69</v>
      </c>
      <c r="D47" s="382"/>
      <c r="E47" s="390"/>
      <c r="F47" s="390"/>
      <c r="G47" s="390"/>
      <c r="H47" s="390"/>
      <c r="I47" s="390"/>
      <c r="J47" s="113"/>
      <c r="K47" s="114"/>
      <c r="L47" s="114"/>
      <c r="M47" s="155"/>
      <c r="N47" s="109"/>
    </row>
    <row r="48" spans="1:14" s="111" customFormat="1" ht="19.5" customHeight="1" x14ac:dyDescent="0.25">
      <c r="A48" s="385" t="s">
        <v>179</v>
      </c>
      <c r="B48" s="386"/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7"/>
    </row>
    <row r="49" spans="1:14" s="111" customFormat="1" ht="17.25" customHeight="1" x14ac:dyDescent="0.25">
      <c r="A49" s="407" t="s">
        <v>173</v>
      </c>
      <c r="B49" s="408"/>
      <c r="C49" s="112" t="s">
        <v>69</v>
      </c>
      <c r="D49" s="409" t="s">
        <v>296</v>
      </c>
      <c r="E49" s="410"/>
      <c r="F49" s="410"/>
      <c r="G49" s="410"/>
      <c r="H49" s="410"/>
      <c r="I49" s="410"/>
      <c r="J49" s="132" t="s">
        <v>57</v>
      </c>
      <c r="K49" s="133">
        <v>3</v>
      </c>
      <c r="L49" s="133">
        <v>3</v>
      </c>
      <c r="M49" s="134"/>
      <c r="N49" s="134"/>
    </row>
    <row r="50" spans="1:14" s="111" customFormat="1" ht="17.25" hidden="1" customHeight="1" x14ac:dyDescent="0.25">
      <c r="A50" s="407" t="s">
        <v>177</v>
      </c>
      <c r="B50" s="408"/>
      <c r="C50" s="112" t="s">
        <v>69</v>
      </c>
      <c r="D50" s="409" t="s">
        <v>164</v>
      </c>
      <c r="E50" s="410"/>
      <c r="F50" s="410"/>
      <c r="G50" s="410"/>
      <c r="H50" s="410"/>
      <c r="I50" s="410"/>
      <c r="J50" s="132" t="s">
        <v>57</v>
      </c>
      <c r="K50" s="133">
        <v>0</v>
      </c>
      <c r="L50" s="133">
        <v>0</v>
      </c>
      <c r="M50" s="134"/>
      <c r="N50" s="134"/>
    </row>
    <row r="51" spans="1:14" s="111" customFormat="1" ht="17.25" customHeight="1" x14ac:dyDescent="0.25">
      <c r="A51" s="394" t="s">
        <v>180</v>
      </c>
      <c r="B51" s="395"/>
      <c r="C51" s="395"/>
      <c r="D51" s="395"/>
      <c r="E51" s="395"/>
      <c r="F51" s="395"/>
      <c r="G51" s="395"/>
      <c r="H51" s="395"/>
      <c r="I51" s="395"/>
      <c r="J51" s="395"/>
      <c r="K51" s="395"/>
      <c r="L51" s="395"/>
      <c r="M51" s="395"/>
      <c r="N51" s="395"/>
    </row>
    <row r="52" spans="1:14" s="111" customFormat="1" ht="35.25" customHeight="1" x14ac:dyDescent="0.25">
      <c r="A52" s="391" t="s">
        <v>173</v>
      </c>
      <c r="B52" s="392"/>
      <c r="C52" s="112" t="s">
        <v>69</v>
      </c>
      <c r="D52" s="382" t="s">
        <v>304</v>
      </c>
      <c r="E52" s="390"/>
      <c r="F52" s="390"/>
      <c r="G52" s="390"/>
      <c r="H52" s="390"/>
      <c r="I52" s="390"/>
      <c r="J52" s="113" t="s">
        <v>32</v>
      </c>
      <c r="K52" s="127" t="s">
        <v>306</v>
      </c>
      <c r="L52" s="127" t="s">
        <v>306</v>
      </c>
      <c r="M52" s="128"/>
      <c r="N52" s="128"/>
    </row>
    <row r="53" spans="1:14" s="111" customFormat="1" ht="35.25" customHeight="1" x14ac:dyDescent="0.25">
      <c r="A53" s="391" t="s">
        <v>177</v>
      </c>
      <c r="B53" s="392"/>
      <c r="C53" s="112" t="s">
        <v>69</v>
      </c>
      <c r="D53" s="382" t="s">
        <v>114</v>
      </c>
      <c r="E53" s="390"/>
      <c r="F53" s="390"/>
      <c r="G53" s="390"/>
      <c r="H53" s="390"/>
      <c r="I53" s="390"/>
      <c r="J53" s="113" t="s">
        <v>32</v>
      </c>
      <c r="K53" s="127" t="s">
        <v>305</v>
      </c>
      <c r="L53" s="127" t="s">
        <v>305</v>
      </c>
      <c r="M53" s="128"/>
      <c r="N53" s="128"/>
    </row>
    <row r="54" spans="1:14" s="111" customFormat="1" ht="34.5" hidden="1" customHeight="1" x14ac:dyDescent="0.25">
      <c r="A54" s="391" t="s">
        <v>188</v>
      </c>
      <c r="B54" s="392"/>
      <c r="C54" s="112" t="s">
        <v>69</v>
      </c>
      <c r="D54" s="382" t="s">
        <v>165</v>
      </c>
      <c r="E54" s="390"/>
      <c r="F54" s="390"/>
      <c r="G54" s="390"/>
      <c r="H54" s="390"/>
      <c r="I54" s="390"/>
      <c r="J54" s="113" t="s">
        <v>32</v>
      </c>
      <c r="K54" s="127">
        <v>0</v>
      </c>
      <c r="L54" s="127">
        <v>0</v>
      </c>
      <c r="M54" s="128"/>
      <c r="N54" s="128"/>
    </row>
    <row r="55" spans="1:14" s="111" customFormat="1" ht="17.25" customHeight="1" x14ac:dyDescent="0.25">
      <c r="A55" s="394" t="s">
        <v>185</v>
      </c>
      <c r="B55" s="395"/>
      <c r="C55" s="395"/>
      <c r="D55" s="395"/>
      <c r="E55" s="395"/>
      <c r="F55" s="395"/>
      <c r="G55" s="395"/>
      <c r="H55" s="395"/>
      <c r="I55" s="395"/>
      <c r="J55" s="395"/>
      <c r="K55" s="395"/>
      <c r="L55" s="395"/>
      <c r="M55" s="395"/>
      <c r="N55" s="395"/>
    </row>
    <row r="56" spans="1:14" s="111" customFormat="1" ht="21" customHeight="1" x14ac:dyDescent="0.25">
      <c r="A56" s="391" t="s">
        <v>173</v>
      </c>
      <c r="B56" s="392"/>
      <c r="C56" s="112" t="s">
        <v>69</v>
      </c>
      <c r="D56" s="382" t="s">
        <v>298</v>
      </c>
      <c r="E56" s="390"/>
      <c r="F56" s="390"/>
      <c r="G56" s="390"/>
      <c r="H56" s="390"/>
      <c r="I56" s="390"/>
      <c r="J56" s="113" t="s">
        <v>87</v>
      </c>
      <c r="K56" s="127">
        <v>100</v>
      </c>
      <c r="L56" s="127">
        <v>100</v>
      </c>
      <c r="M56" s="128"/>
      <c r="N56" s="128"/>
    </row>
    <row r="57" spans="1:14" s="111" customFormat="1" ht="24.75" hidden="1" customHeight="1" x14ac:dyDescent="0.25">
      <c r="A57" s="391"/>
      <c r="B57" s="392"/>
      <c r="C57" s="112"/>
      <c r="D57" s="382"/>
      <c r="E57" s="382"/>
      <c r="F57" s="382"/>
      <c r="G57" s="382"/>
      <c r="H57" s="382"/>
      <c r="I57" s="382"/>
      <c r="J57" s="113"/>
      <c r="K57" s="127"/>
      <c r="L57" s="127"/>
      <c r="M57" s="155"/>
      <c r="N57" s="155"/>
    </row>
    <row r="58" spans="1:14" s="111" customFormat="1" ht="30" hidden="1" customHeight="1" x14ac:dyDescent="0.25">
      <c r="A58" s="391"/>
      <c r="B58" s="392"/>
      <c r="C58" s="112"/>
      <c r="D58" s="382"/>
      <c r="E58" s="382"/>
      <c r="F58" s="382"/>
      <c r="G58" s="382"/>
      <c r="H58" s="382"/>
      <c r="I58" s="382"/>
      <c r="J58" s="113"/>
      <c r="K58" s="127"/>
      <c r="L58" s="127"/>
      <c r="M58" s="155"/>
      <c r="N58" s="155"/>
    </row>
    <row r="59" spans="1:14" s="111" customFormat="1" ht="30" customHeight="1" x14ac:dyDescent="0.25">
      <c r="A59" s="135"/>
      <c r="B59" s="136"/>
      <c r="C59" s="137"/>
      <c r="D59" s="138"/>
      <c r="E59" s="138"/>
      <c r="F59" s="138"/>
      <c r="G59" s="138"/>
      <c r="H59" s="138"/>
      <c r="I59" s="138"/>
      <c r="J59" s="140"/>
      <c r="K59" s="213"/>
      <c r="L59" s="213"/>
      <c r="M59" s="138"/>
      <c r="N59" s="138"/>
    </row>
    <row r="60" spans="1:14" s="111" customFormat="1" ht="12.75" customHeight="1" x14ac:dyDescent="0.25">
      <c r="A60" s="135"/>
      <c r="B60" s="136"/>
      <c r="C60" s="137"/>
      <c r="D60" s="138"/>
      <c r="E60" s="139"/>
      <c r="F60" s="139"/>
      <c r="G60" s="139"/>
      <c r="H60" s="139"/>
      <c r="I60" s="139"/>
      <c r="J60" s="140"/>
      <c r="K60" s="141"/>
      <c r="L60" s="140"/>
      <c r="M60" s="142"/>
      <c r="N60" s="142"/>
    </row>
    <row r="61" spans="1:14" s="146" customFormat="1" ht="15" customHeight="1" x14ac:dyDescent="0.25">
      <c r="A61" s="143"/>
      <c r="B61" s="411" t="s">
        <v>141</v>
      </c>
      <c r="C61" s="411"/>
      <c r="D61" s="411"/>
      <c r="E61" s="411"/>
      <c r="F61" s="411"/>
      <c r="G61" s="411"/>
      <c r="H61" s="144"/>
      <c r="I61" s="144"/>
      <c r="J61" s="145"/>
      <c r="K61" s="145"/>
      <c r="L61" s="145" t="s">
        <v>189</v>
      </c>
    </row>
    <row r="62" spans="1:14" s="27" customFormat="1" ht="11.1" customHeight="1" x14ac:dyDescent="0.25">
      <c r="A62" s="214"/>
      <c r="B62" s="214"/>
      <c r="C62" s="214"/>
      <c r="D62" s="214"/>
      <c r="E62" s="214"/>
      <c r="F62" s="214"/>
      <c r="G62" s="412"/>
      <c r="H62" s="412"/>
      <c r="I62" s="412"/>
      <c r="J62" s="215"/>
      <c r="K62" s="215"/>
      <c r="L62" s="214"/>
    </row>
    <row r="63" spans="1:14" s="27" customFormat="1" ht="12.95" hidden="1" customHeight="1" x14ac:dyDescent="0.25">
      <c r="A63" s="214"/>
      <c r="B63" s="9"/>
      <c r="C63" s="214"/>
      <c r="D63" s="214"/>
      <c r="E63" s="214"/>
      <c r="F63" s="214"/>
      <c r="G63" s="214"/>
      <c r="H63" s="214"/>
      <c r="I63" s="214"/>
      <c r="J63" s="214"/>
      <c r="K63" s="214"/>
      <c r="L63" s="214"/>
    </row>
    <row r="64" spans="1:14" s="27" customFormat="1" x14ac:dyDescent="0.25">
      <c r="A64" s="214"/>
      <c r="B64" s="214"/>
      <c r="C64" s="214"/>
      <c r="D64" s="214"/>
      <c r="E64" s="214"/>
      <c r="F64" s="214"/>
      <c r="G64" s="214"/>
      <c r="H64" s="214"/>
      <c r="I64" s="214"/>
      <c r="J64" s="214"/>
      <c r="K64" s="214"/>
      <c r="L64" s="214"/>
    </row>
    <row r="65" spans="1:14" s="152" customFormat="1" ht="14.25" customHeight="1" x14ac:dyDescent="0.25">
      <c r="A65" s="148"/>
      <c r="B65" s="413" t="s">
        <v>143</v>
      </c>
      <c r="C65" s="413"/>
      <c r="D65" s="413"/>
      <c r="E65" s="413"/>
      <c r="F65" s="148"/>
      <c r="G65" s="149"/>
      <c r="H65" s="150"/>
      <c r="I65" s="150"/>
      <c r="J65" s="151"/>
      <c r="K65" s="151"/>
      <c r="L65" s="151" t="s">
        <v>190</v>
      </c>
    </row>
    <row r="66" spans="1:14" s="101" customFormat="1" ht="11.1" customHeight="1" x14ac:dyDescent="0.25">
      <c r="G66" s="414"/>
      <c r="H66" s="414"/>
      <c r="I66" s="414"/>
      <c r="J66" s="147"/>
      <c r="K66" s="147"/>
      <c r="M66"/>
      <c r="N66"/>
    </row>
  </sheetData>
  <mergeCells count="108">
    <mergeCell ref="B61:G61"/>
    <mergeCell ref="G62:I62"/>
    <mergeCell ref="B65:E65"/>
    <mergeCell ref="G66:I66"/>
    <mergeCell ref="A51:N51"/>
    <mergeCell ref="A52:B52"/>
    <mergeCell ref="D52:I52"/>
    <mergeCell ref="A53:B53"/>
    <mergeCell ref="D53:I53"/>
    <mergeCell ref="A57:B57"/>
    <mergeCell ref="D57:I57"/>
    <mergeCell ref="A58:B58"/>
    <mergeCell ref="D58:I58"/>
    <mergeCell ref="A54:B54"/>
    <mergeCell ref="D54:I54"/>
    <mergeCell ref="A55:N55"/>
    <mergeCell ref="A56:B56"/>
    <mergeCell ref="D56:I56"/>
    <mergeCell ref="A40:B40"/>
    <mergeCell ref="D40:I40"/>
    <mergeCell ref="A44:B44"/>
    <mergeCell ref="D44:I44"/>
    <mergeCell ref="A45:B45"/>
    <mergeCell ref="D45:I45"/>
    <mergeCell ref="A41:B41"/>
    <mergeCell ref="D41:I41"/>
    <mergeCell ref="A42:N42"/>
    <mergeCell ref="A43:B43"/>
    <mergeCell ref="D43:I43"/>
    <mergeCell ref="A46:B46"/>
    <mergeCell ref="D46:I46"/>
    <mergeCell ref="A47:B47"/>
    <mergeCell ref="D47:I47"/>
    <mergeCell ref="A48:N48"/>
    <mergeCell ref="A49:B49"/>
    <mergeCell ref="D49:I49"/>
    <mergeCell ref="A50:B50"/>
    <mergeCell ref="D50:I50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36:B36"/>
    <mergeCell ref="D36:I36"/>
    <mergeCell ref="A37:N37"/>
    <mergeCell ref="A38:B38"/>
    <mergeCell ref="D38:I38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28:B28"/>
    <mergeCell ref="D28:I28"/>
    <mergeCell ref="A29:B29"/>
    <mergeCell ref="D29:I29"/>
    <mergeCell ref="A30:N30"/>
    <mergeCell ref="A21:B21"/>
    <mergeCell ref="D21:I21"/>
    <mergeCell ref="A22:B22"/>
    <mergeCell ref="D22:I22"/>
    <mergeCell ref="A23:B23"/>
    <mergeCell ref="D23:I23"/>
    <mergeCell ref="A20:N20"/>
    <mergeCell ref="A13:B13"/>
    <mergeCell ref="D13:I13"/>
    <mergeCell ref="A14:N14"/>
    <mergeCell ref="A15:B15"/>
    <mergeCell ref="D15:I15"/>
    <mergeCell ref="A16:B16"/>
    <mergeCell ref="D16:I16"/>
    <mergeCell ref="A17:N17"/>
    <mergeCell ref="A18:B18"/>
    <mergeCell ref="D18:I18"/>
    <mergeCell ref="A19:B19"/>
    <mergeCell ref="D19:I19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51" right="0.31496062992125984" top="0.5" bottom="0.35433070866141736" header="0.11811023622047245" footer="0.11811023622047245"/>
  <pageSetup paperSize="9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zoomScaleNormal="100" workbookViewId="0">
      <selection activeCell="B7" sqref="B7"/>
    </sheetView>
  </sheetViews>
  <sheetFormatPr defaultRowHeight="12.75" x14ac:dyDescent="0.2"/>
  <cols>
    <col min="1" max="1" width="8.28515625" style="66" customWidth="1"/>
    <col min="2" max="2" width="45.85546875" style="66" customWidth="1"/>
    <col min="3" max="3" width="18" style="66" customWidth="1"/>
    <col min="4" max="5" width="16" style="66" customWidth="1"/>
    <col min="6" max="6" width="22.28515625" style="66" customWidth="1"/>
    <col min="7" max="7" width="19.5703125" style="66" customWidth="1"/>
    <col min="8" max="8" width="21.5703125" style="66" customWidth="1"/>
    <col min="9" max="17" width="13.5703125" style="66" customWidth="1"/>
    <col min="18" max="257" width="9.140625" style="66"/>
    <col min="258" max="258" width="48.85546875" style="66" customWidth="1"/>
    <col min="259" max="259" width="18" style="66" customWidth="1"/>
    <col min="260" max="261" width="16" style="66" customWidth="1"/>
    <col min="262" max="262" width="13.5703125" style="66" customWidth="1"/>
    <col min="263" max="263" width="19.5703125" style="66" customWidth="1"/>
    <col min="264" max="264" width="21.5703125" style="66" customWidth="1"/>
    <col min="265" max="273" width="13.5703125" style="66" customWidth="1"/>
    <col min="274" max="513" width="9.140625" style="66"/>
    <col min="514" max="514" width="48.85546875" style="66" customWidth="1"/>
    <col min="515" max="515" width="18" style="66" customWidth="1"/>
    <col min="516" max="517" width="16" style="66" customWidth="1"/>
    <col min="518" max="518" width="13.5703125" style="66" customWidth="1"/>
    <col min="519" max="519" width="19.5703125" style="66" customWidth="1"/>
    <col min="520" max="520" width="21.5703125" style="66" customWidth="1"/>
    <col min="521" max="529" width="13.5703125" style="66" customWidth="1"/>
    <col min="530" max="769" width="9.140625" style="66"/>
    <col min="770" max="770" width="48.85546875" style="66" customWidth="1"/>
    <col min="771" max="771" width="18" style="66" customWidth="1"/>
    <col min="772" max="773" width="16" style="66" customWidth="1"/>
    <col min="774" max="774" width="13.5703125" style="66" customWidth="1"/>
    <col min="775" max="775" width="19.5703125" style="66" customWidth="1"/>
    <col min="776" max="776" width="21.5703125" style="66" customWidth="1"/>
    <col min="777" max="785" width="13.5703125" style="66" customWidth="1"/>
    <col min="786" max="1025" width="9.140625" style="66"/>
    <col min="1026" max="1026" width="48.85546875" style="66" customWidth="1"/>
    <col min="1027" max="1027" width="18" style="66" customWidth="1"/>
    <col min="1028" max="1029" width="16" style="66" customWidth="1"/>
    <col min="1030" max="1030" width="13.5703125" style="66" customWidth="1"/>
    <col min="1031" max="1031" width="19.5703125" style="66" customWidth="1"/>
    <col min="1032" max="1032" width="21.5703125" style="66" customWidth="1"/>
    <col min="1033" max="1041" width="13.5703125" style="66" customWidth="1"/>
    <col min="1042" max="1281" width="9.140625" style="66"/>
    <col min="1282" max="1282" width="48.85546875" style="66" customWidth="1"/>
    <col min="1283" max="1283" width="18" style="66" customWidth="1"/>
    <col min="1284" max="1285" width="16" style="66" customWidth="1"/>
    <col min="1286" max="1286" width="13.5703125" style="66" customWidth="1"/>
    <col min="1287" max="1287" width="19.5703125" style="66" customWidth="1"/>
    <col min="1288" max="1288" width="21.5703125" style="66" customWidth="1"/>
    <col min="1289" max="1297" width="13.5703125" style="66" customWidth="1"/>
    <col min="1298" max="1537" width="9.140625" style="66"/>
    <col min="1538" max="1538" width="48.85546875" style="66" customWidth="1"/>
    <col min="1539" max="1539" width="18" style="66" customWidth="1"/>
    <col min="1540" max="1541" width="16" style="66" customWidth="1"/>
    <col min="1542" max="1542" width="13.5703125" style="66" customWidth="1"/>
    <col min="1543" max="1543" width="19.5703125" style="66" customWidth="1"/>
    <col min="1544" max="1544" width="21.5703125" style="66" customWidth="1"/>
    <col min="1545" max="1553" width="13.5703125" style="66" customWidth="1"/>
    <col min="1554" max="1793" width="9.140625" style="66"/>
    <col min="1794" max="1794" width="48.85546875" style="66" customWidth="1"/>
    <col min="1795" max="1795" width="18" style="66" customWidth="1"/>
    <col min="1796" max="1797" width="16" style="66" customWidth="1"/>
    <col min="1798" max="1798" width="13.5703125" style="66" customWidth="1"/>
    <col min="1799" max="1799" width="19.5703125" style="66" customWidth="1"/>
    <col min="1800" max="1800" width="21.5703125" style="66" customWidth="1"/>
    <col min="1801" max="1809" width="13.5703125" style="66" customWidth="1"/>
    <col min="1810" max="2049" width="9.140625" style="66"/>
    <col min="2050" max="2050" width="48.85546875" style="66" customWidth="1"/>
    <col min="2051" max="2051" width="18" style="66" customWidth="1"/>
    <col min="2052" max="2053" width="16" style="66" customWidth="1"/>
    <col min="2054" max="2054" width="13.5703125" style="66" customWidth="1"/>
    <col min="2055" max="2055" width="19.5703125" style="66" customWidth="1"/>
    <col min="2056" max="2056" width="21.5703125" style="66" customWidth="1"/>
    <col min="2057" max="2065" width="13.5703125" style="66" customWidth="1"/>
    <col min="2066" max="2305" width="9.140625" style="66"/>
    <col min="2306" max="2306" width="48.85546875" style="66" customWidth="1"/>
    <col min="2307" max="2307" width="18" style="66" customWidth="1"/>
    <col min="2308" max="2309" width="16" style="66" customWidth="1"/>
    <col min="2310" max="2310" width="13.5703125" style="66" customWidth="1"/>
    <col min="2311" max="2311" width="19.5703125" style="66" customWidth="1"/>
    <col min="2312" max="2312" width="21.5703125" style="66" customWidth="1"/>
    <col min="2313" max="2321" width="13.5703125" style="66" customWidth="1"/>
    <col min="2322" max="2561" width="9.140625" style="66"/>
    <col min="2562" max="2562" width="48.85546875" style="66" customWidth="1"/>
    <col min="2563" max="2563" width="18" style="66" customWidth="1"/>
    <col min="2564" max="2565" width="16" style="66" customWidth="1"/>
    <col min="2566" max="2566" width="13.5703125" style="66" customWidth="1"/>
    <col min="2567" max="2567" width="19.5703125" style="66" customWidth="1"/>
    <col min="2568" max="2568" width="21.5703125" style="66" customWidth="1"/>
    <col min="2569" max="2577" width="13.5703125" style="66" customWidth="1"/>
    <col min="2578" max="2817" width="9.140625" style="66"/>
    <col min="2818" max="2818" width="48.85546875" style="66" customWidth="1"/>
    <col min="2819" max="2819" width="18" style="66" customWidth="1"/>
    <col min="2820" max="2821" width="16" style="66" customWidth="1"/>
    <col min="2822" max="2822" width="13.5703125" style="66" customWidth="1"/>
    <col min="2823" max="2823" width="19.5703125" style="66" customWidth="1"/>
    <col min="2824" max="2824" width="21.5703125" style="66" customWidth="1"/>
    <col min="2825" max="2833" width="13.5703125" style="66" customWidth="1"/>
    <col min="2834" max="3073" width="9.140625" style="66"/>
    <col min="3074" max="3074" width="48.85546875" style="66" customWidth="1"/>
    <col min="3075" max="3075" width="18" style="66" customWidth="1"/>
    <col min="3076" max="3077" width="16" style="66" customWidth="1"/>
    <col min="3078" max="3078" width="13.5703125" style="66" customWidth="1"/>
    <col min="3079" max="3079" width="19.5703125" style="66" customWidth="1"/>
    <col min="3080" max="3080" width="21.5703125" style="66" customWidth="1"/>
    <col min="3081" max="3089" width="13.5703125" style="66" customWidth="1"/>
    <col min="3090" max="3329" width="9.140625" style="66"/>
    <col min="3330" max="3330" width="48.85546875" style="66" customWidth="1"/>
    <col min="3331" max="3331" width="18" style="66" customWidth="1"/>
    <col min="3332" max="3333" width="16" style="66" customWidth="1"/>
    <col min="3334" max="3334" width="13.5703125" style="66" customWidth="1"/>
    <col min="3335" max="3335" width="19.5703125" style="66" customWidth="1"/>
    <col min="3336" max="3336" width="21.5703125" style="66" customWidth="1"/>
    <col min="3337" max="3345" width="13.5703125" style="66" customWidth="1"/>
    <col min="3346" max="3585" width="9.140625" style="66"/>
    <col min="3586" max="3586" width="48.85546875" style="66" customWidth="1"/>
    <col min="3587" max="3587" width="18" style="66" customWidth="1"/>
    <col min="3588" max="3589" width="16" style="66" customWidth="1"/>
    <col min="3590" max="3590" width="13.5703125" style="66" customWidth="1"/>
    <col min="3591" max="3591" width="19.5703125" style="66" customWidth="1"/>
    <col min="3592" max="3592" width="21.5703125" style="66" customWidth="1"/>
    <col min="3593" max="3601" width="13.5703125" style="66" customWidth="1"/>
    <col min="3602" max="3841" width="9.140625" style="66"/>
    <col min="3842" max="3842" width="48.85546875" style="66" customWidth="1"/>
    <col min="3843" max="3843" width="18" style="66" customWidth="1"/>
    <col min="3844" max="3845" width="16" style="66" customWidth="1"/>
    <col min="3846" max="3846" width="13.5703125" style="66" customWidth="1"/>
    <col min="3847" max="3847" width="19.5703125" style="66" customWidth="1"/>
    <col min="3848" max="3848" width="21.5703125" style="66" customWidth="1"/>
    <col min="3849" max="3857" width="13.5703125" style="66" customWidth="1"/>
    <col min="3858" max="4097" width="9.140625" style="66"/>
    <col min="4098" max="4098" width="48.85546875" style="66" customWidth="1"/>
    <col min="4099" max="4099" width="18" style="66" customWidth="1"/>
    <col min="4100" max="4101" width="16" style="66" customWidth="1"/>
    <col min="4102" max="4102" width="13.5703125" style="66" customWidth="1"/>
    <col min="4103" max="4103" width="19.5703125" style="66" customWidth="1"/>
    <col min="4104" max="4104" width="21.5703125" style="66" customWidth="1"/>
    <col min="4105" max="4113" width="13.5703125" style="66" customWidth="1"/>
    <col min="4114" max="4353" width="9.140625" style="66"/>
    <col min="4354" max="4354" width="48.85546875" style="66" customWidth="1"/>
    <col min="4355" max="4355" width="18" style="66" customWidth="1"/>
    <col min="4356" max="4357" width="16" style="66" customWidth="1"/>
    <col min="4358" max="4358" width="13.5703125" style="66" customWidth="1"/>
    <col min="4359" max="4359" width="19.5703125" style="66" customWidth="1"/>
    <col min="4360" max="4360" width="21.5703125" style="66" customWidth="1"/>
    <col min="4361" max="4369" width="13.5703125" style="66" customWidth="1"/>
    <col min="4370" max="4609" width="9.140625" style="66"/>
    <col min="4610" max="4610" width="48.85546875" style="66" customWidth="1"/>
    <col min="4611" max="4611" width="18" style="66" customWidth="1"/>
    <col min="4612" max="4613" width="16" style="66" customWidth="1"/>
    <col min="4614" max="4614" width="13.5703125" style="66" customWidth="1"/>
    <col min="4615" max="4615" width="19.5703125" style="66" customWidth="1"/>
    <col min="4616" max="4616" width="21.5703125" style="66" customWidth="1"/>
    <col min="4617" max="4625" width="13.5703125" style="66" customWidth="1"/>
    <col min="4626" max="4865" width="9.140625" style="66"/>
    <col min="4866" max="4866" width="48.85546875" style="66" customWidth="1"/>
    <col min="4867" max="4867" width="18" style="66" customWidth="1"/>
    <col min="4868" max="4869" width="16" style="66" customWidth="1"/>
    <col min="4870" max="4870" width="13.5703125" style="66" customWidth="1"/>
    <col min="4871" max="4871" width="19.5703125" style="66" customWidth="1"/>
    <col min="4872" max="4872" width="21.5703125" style="66" customWidth="1"/>
    <col min="4873" max="4881" width="13.5703125" style="66" customWidth="1"/>
    <col min="4882" max="5121" width="9.140625" style="66"/>
    <col min="5122" max="5122" width="48.85546875" style="66" customWidth="1"/>
    <col min="5123" max="5123" width="18" style="66" customWidth="1"/>
    <col min="5124" max="5125" width="16" style="66" customWidth="1"/>
    <col min="5126" max="5126" width="13.5703125" style="66" customWidth="1"/>
    <col min="5127" max="5127" width="19.5703125" style="66" customWidth="1"/>
    <col min="5128" max="5128" width="21.5703125" style="66" customWidth="1"/>
    <col min="5129" max="5137" width="13.5703125" style="66" customWidth="1"/>
    <col min="5138" max="5377" width="9.140625" style="66"/>
    <col min="5378" max="5378" width="48.85546875" style="66" customWidth="1"/>
    <col min="5379" max="5379" width="18" style="66" customWidth="1"/>
    <col min="5380" max="5381" width="16" style="66" customWidth="1"/>
    <col min="5382" max="5382" width="13.5703125" style="66" customWidth="1"/>
    <col min="5383" max="5383" width="19.5703125" style="66" customWidth="1"/>
    <col min="5384" max="5384" width="21.5703125" style="66" customWidth="1"/>
    <col min="5385" max="5393" width="13.5703125" style="66" customWidth="1"/>
    <col min="5394" max="5633" width="9.140625" style="66"/>
    <col min="5634" max="5634" width="48.85546875" style="66" customWidth="1"/>
    <col min="5635" max="5635" width="18" style="66" customWidth="1"/>
    <col min="5636" max="5637" width="16" style="66" customWidth="1"/>
    <col min="5638" max="5638" width="13.5703125" style="66" customWidth="1"/>
    <col min="5639" max="5639" width="19.5703125" style="66" customWidth="1"/>
    <col min="5640" max="5640" width="21.5703125" style="66" customWidth="1"/>
    <col min="5641" max="5649" width="13.5703125" style="66" customWidth="1"/>
    <col min="5650" max="5889" width="9.140625" style="66"/>
    <col min="5890" max="5890" width="48.85546875" style="66" customWidth="1"/>
    <col min="5891" max="5891" width="18" style="66" customWidth="1"/>
    <col min="5892" max="5893" width="16" style="66" customWidth="1"/>
    <col min="5894" max="5894" width="13.5703125" style="66" customWidth="1"/>
    <col min="5895" max="5895" width="19.5703125" style="66" customWidth="1"/>
    <col min="5896" max="5896" width="21.5703125" style="66" customWidth="1"/>
    <col min="5897" max="5905" width="13.5703125" style="66" customWidth="1"/>
    <col min="5906" max="6145" width="9.140625" style="66"/>
    <col min="6146" max="6146" width="48.85546875" style="66" customWidth="1"/>
    <col min="6147" max="6147" width="18" style="66" customWidth="1"/>
    <col min="6148" max="6149" width="16" style="66" customWidth="1"/>
    <col min="6150" max="6150" width="13.5703125" style="66" customWidth="1"/>
    <col min="6151" max="6151" width="19.5703125" style="66" customWidth="1"/>
    <col min="6152" max="6152" width="21.5703125" style="66" customWidth="1"/>
    <col min="6153" max="6161" width="13.5703125" style="66" customWidth="1"/>
    <col min="6162" max="6401" width="9.140625" style="66"/>
    <col min="6402" max="6402" width="48.85546875" style="66" customWidth="1"/>
    <col min="6403" max="6403" width="18" style="66" customWidth="1"/>
    <col min="6404" max="6405" width="16" style="66" customWidth="1"/>
    <col min="6406" max="6406" width="13.5703125" style="66" customWidth="1"/>
    <col min="6407" max="6407" width="19.5703125" style="66" customWidth="1"/>
    <col min="6408" max="6408" width="21.5703125" style="66" customWidth="1"/>
    <col min="6409" max="6417" width="13.5703125" style="66" customWidth="1"/>
    <col min="6418" max="6657" width="9.140625" style="66"/>
    <col min="6658" max="6658" width="48.85546875" style="66" customWidth="1"/>
    <col min="6659" max="6659" width="18" style="66" customWidth="1"/>
    <col min="6660" max="6661" width="16" style="66" customWidth="1"/>
    <col min="6662" max="6662" width="13.5703125" style="66" customWidth="1"/>
    <col min="6663" max="6663" width="19.5703125" style="66" customWidth="1"/>
    <col min="6664" max="6664" width="21.5703125" style="66" customWidth="1"/>
    <col min="6665" max="6673" width="13.5703125" style="66" customWidth="1"/>
    <col min="6674" max="6913" width="9.140625" style="66"/>
    <col min="6914" max="6914" width="48.85546875" style="66" customWidth="1"/>
    <col min="6915" max="6915" width="18" style="66" customWidth="1"/>
    <col min="6916" max="6917" width="16" style="66" customWidth="1"/>
    <col min="6918" max="6918" width="13.5703125" style="66" customWidth="1"/>
    <col min="6919" max="6919" width="19.5703125" style="66" customWidth="1"/>
    <col min="6920" max="6920" width="21.5703125" style="66" customWidth="1"/>
    <col min="6921" max="6929" width="13.5703125" style="66" customWidth="1"/>
    <col min="6930" max="7169" width="9.140625" style="66"/>
    <col min="7170" max="7170" width="48.85546875" style="66" customWidth="1"/>
    <col min="7171" max="7171" width="18" style="66" customWidth="1"/>
    <col min="7172" max="7173" width="16" style="66" customWidth="1"/>
    <col min="7174" max="7174" width="13.5703125" style="66" customWidth="1"/>
    <col min="7175" max="7175" width="19.5703125" style="66" customWidth="1"/>
    <col min="7176" max="7176" width="21.5703125" style="66" customWidth="1"/>
    <col min="7177" max="7185" width="13.5703125" style="66" customWidth="1"/>
    <col min="7186" max="7425" width="9.140625" style="66"/>
    <col min="7426" max="7426" width="48.85546875" style="66" customWidth="1"/>
    <col min="7427" max="7427" width="18" style="66" customWidth="1"/>
    <col min="7428" max="7429" width="16" style="66" customWidth="1"/>
    <col min="7430" max="7430" width="13.5703125" style="66" customWidth="1"/>
    <col min="7431" max="7431" width="19.5703125" style="66" customWidth="1"/>
    <col min="7432" max="7432" width="21.5703125" style="66" customWidth="1"/>
    <col min="7433" max="7441" width="13.5703125" style="66" customWidth="1"/>
    <col min="7442" max="7681" width="9.140625" style="66"/>
    <col min="7682" max="7682" width="48.85546875" style="66" customWidth="1"/>
    <col min="7683" max="7683" width="18" style="66" customWidth="1"/>
    <col min="7684" max="7685" width="16" style="66" customWidth="1"/>
    <col min="7686" max="7686" width="13.5703125" style="66" customWidth="1"/>
    <col min="7687" max="7687" width="19.5703125" style="66" customWidth="1"/>
    <col min="7688" max="7688" width="21.5703125" style="66" customWidth="1"/>
    <col min="7689" max="7697" width="13.5703125" style="66" customWidth="1"/>
    <col min="7698" max="7937" width="9.140625" style="66"/>
    <col min="7938" max="7938" width="48.85546875" style="66" customWidth="1"/>
    <col min="7939" max="7939" width="18" style="66" customWidth="1"/>
    <col min="7940" max="7941" width="16" style="66" customWidth="1"/>
    <col min="7942" max="7942" width="13.5703125" style="66" customWidth="1"/>
    <col min="7943" max="7943" width="19.5703125" style="66" customWidth="1"/>
    <col min="7944" max="7944" width="21.5703125" style="66" customWidth="1"/>
    <col min="7945" max="7953" width="13.5703125" style="66" customWidth="1"/>
    <col min="7954" max="8193" width="9.140625" style="66"/>
    <col min="8194" max="8194" width="48.85546875" style="66" customWidth="1"/>
    <col min="8195" max="8195" width="18" style="66" customWidth="1"/>
    <col min="8196" max="8197" width="16" style="66" customWidth="1"/>
    <col min="8198" max="8198" width="13.5703125" style="66" customWidth="1"/>
    <col min="8199" max="8199" width="19.5703125" style="66" customWidth="1"/>
    <col min="8200" max="8200" width="21.5703125" style="66" customWidth="1"/>
    <col min="8201" max="8209" width="13.5703125" style="66" customWidth="1"/>
    <col min="8210" max="8449" width="9.140625" style="66"/>
    <col min="8450" max="8450" width="48.85546875" style="66" customWidth="1"/>
    <col min="8451" max="8451" width="18" style="66" customWidth="1"/>
    <col min="8452" max="8453" width="16" style="66" customWidth="1"/>
    <col min="8454" max="8454" width="13.5703125" style="66" customWidth="1"/>
    <col min="8455" max="8455" width="19.5703125" style="66" customWidth="1"/>
    <col min="8456" max="8456" width="21.5703125" style="66" customWidth="1"/>
    <col min="8457" max="8465" width="13.5703125" style="66" customWidth="1"/>
    <col min="8466" max="8705" width="9.140625" style="66"/>
    <col min="8706" max="8706" width="48.85546875" style="66" customWidth="1"/>
    <col min="8707" max="8707" width="18" style="66" customWidth="1"/>
    <col min="8708" max="8709" width="16" style="66" customWidth="1"/>
    <col min="8710" max="8710" width="13.5703125" style="66" customWidth="1"/>
    <col min="8711" max="8711" width="19.5703125" style="66" customWidth="1"/>
    <col min="8712" max="8712" width="21.5703125" style="66" customWidth="1"/>
    <col min="8713" max="8721" width="13.5703125" style="66" customWidth="1"/>
    <col min="8722" max="8961" width="9.140625" style="66"/>
    <col min="8962" max="8962" width="48.85546875" style="66" customWidth="1"/>
    <col min="8963" max="8963" width="18" style="66" customWidth="1"/>
    <col min="8964" max="8965" width="16" style="66" customWidth="1"/>
    <col min="8966" max="8966" width="13.5703125" style="66" customWidth="1"/>
    <col min="8967" max="8967" width="19.5703125" style="66" customWidth="1"/>
    <col min="8968" max="8968" width="21.5703125" style="66" customWidth="1"/>
    <col min="8969" max="8977" width="13.5703125" style="66" customWidth="1"/>
    <col min="8978" max="9217" width="9.140625" style="66"/>
    <col min="9218" max="9218" width="48.85546875" style="66" customWidth="1"/>
    <col min="9219" max="9219" width="18" style="66" customWidth="1"/>
    <col min="9220" max="9221" width="16" style="66" customWidth="1"/>
    <col min="9222" max="9222" width="13.5703125" style="66" customWidth="1"/>
    <col min="9223" max="9223" width="19.5703125" style="66" customWidth="1"/>
    <col min="9224" max="9224" width="21.5703125" style="66" customWidth="1"/>
    <col min="9225" max="9233" width="13.5703125" style="66" customWidth="1"/>
    <col min="9234" max="9473" width="9.140625" style="66"/>
    <col min="9474" max="9474" width="48.85546875" style="66" customWidth="1"/>
    <col min="9475" max="9475" width="18" style="66" customWidth="1"/>
    <col min="9476" max="9477" width="16" style="66" customWidth="1"/>
    <col min="9478" max="9478" width="13.5703125" style="66" customWidth="1"/>
    <col min="9479" max="9479" width="19.5703125" style="66" customWidth="1"/>
    <col min="9480" max="9480" width="21.5703125" style="66" customWidth="1"/>
    <col min="9481" max="9489" width="13.5703125" style="66" customWidth="1"/>
    <col min="9490" max="9729" width="9.140625" style="66"/>
    <col min="9730" max="9730" width="48.85546875" style="66" customWidth="1"/>
    <col min="9731" max="9731" width="18" style="66" customWidth="1"/>
    <col min="9732" max="9733" width="16" style="66" customWidth="1"/>
    <col min="9734" max="9734" width="13.5703125" style="66" customWidth="1"/>
    <col min="9735" max="9735" width="19.5703125" style="66" customWidth="1"/>
    <col min="9736" max="9736" width="21.5703125" style="66" customWidth="1"/>
    <col min="9737" max="9745" width="13.5703125" style="66" customWidth="1"/>
    <col min="9746" max="9985" width="9.140625" style="66"/>
    <col min="9986" max="9986" width="48.85546875" style="66" customWidth="1"/>
    <col min="9987" max="9987" width="18" style="66" customWidth="1"/>
    <col min="9988" max="9989" width="16" style="66" customWidth="1"/>
    <col min="9990" max="9990" width="13.5703125" style="66" customWidth="1"/>
    <col min="9991" max="9991" width="19.5703125" style="66" customWidth="1"/>
    <col min="9992" max="9992" width="21.5703125" style="66" customWidth="1"/>
    <col min="9993" max="10001" width="13.5703125" style="66" customWidth="1"/>
    <col min="10002" max="10241" width="9.140625" style="66"/>
    <col min="10242" max="10242" width="48.85546875" style="66" customWidth="1"/>
    <col min="10243" max="10243" width="18" style="66" customWidth="1"/>
    <col min="10244" max="10245" width="16" style="66" customWidth="1"/>
    <col min="10246" max="10246" width="13.5703125" style="66" customWidth="1"/>
    <col min="10247" max="10247" width="19.5703125" style="66" customWidth="1"/>
    <col min="10248" max="10248" width="21.5703125" style="66" customWidth="1"/>
    <col min="10249" max="10257" width="13.5703125" style="66" customWidth="1"/>
    <col min="10258" max="10497" width="9.140625" style="66"/>
    <col min="10498" max="10498" width="48.85546875" style="66" customWidth="1"/>
    <col min="10499" max="10499" width="18" style="66" customWidth="1"/>
    <col min="10500" max="10501" width="16" style="66" customWidth="1"/>
    <col min="10502" max="10502" width="13.5703125" style="66" customWidth="1"/>
    <col min="10503" max="10503" width="19.5703125" style="66" customWidth="1"/>
    <col min="10504" max="10504" width="21.5703125" style="66" customWidth="1"/>
    <col min="10505" max="10513" width="13.5703125" style="66" customWidth="1"/>
    <col min="10514" max="10753" width="9.140625" style="66"/>
    <col min="10754" max="10754" width="48.85546875" style="66" customWidth="1"/>
    <col min="10755" max="10755" width="18" style="66" customWidth="1"/>
    <col min="10756" max="10757" width="16" style="66" customWidth="1"/>
    <col min="10758" max="10758" width="13.5703125" style="66" customWidth="1"/>
    <col min="10759" max="10759" width="19.5703125" style="66" customWidth="1"/>
    <col min="10760" max="10760" width="21.5703125" style="66" customWidth="1"/>
    <col min="10761" max="10769" width="13.5703125" style="66" customWidth="1"/>
    <col min="10770" max="11009" width="9.140625" style="66"/>
    <col min="11010" max="11010" width="48.85546875" style="66" customWidth="1"/>
    <col min="11011" max="11011" width="18" style="66" customWidth="1"/>
    <col min="11012" max="11013" width="16" style="66" customWidth="1"/>
    <col min="11014" max="11014" width="13.5703125" style="66" customWidth="1"/>
    <col min="11015" max="11015" width="19.5703125" style="66" customWidth="1"/>
    <col min="11016" max="11016" width="21.5703125" style="66" customWidth="1"/>
    <col min="11017" max="11025" width="13.5703125" style="66" customWidth="1"/>
    <col min="11026" max="11265" width="9.140625" style="66"/>
    <col min="11266" max="11266" width="48.85546875" style="66" customWidth="1"/>
    <col min="11267" max="11267" width="18" style="66" customWidth="1"/>
    <col min="11268" max="11269" width="16" style="66" customWidth="1"/>
    <col min="11270" max="11270" width="13.5703125" style="66" customWidth="1"/>
    <col min="11271" max="11271" width="19.5703125" style="66" customWidth="1"/>
    <col min="11272" max="11272" width="21.5703125" style="66" customWidth="1"/>
    <col min="11273" max="11281" width="13.5703125" style="66" customWidth="1"/>
    <col min="11282" max="11521" width="9.140625" style="66"/>
    <col min="11522" max="11522" width="48.85546875" style="66" customWidth="1"/>
    <col min="11523" max="11523" width="18" style="66" customWidth="1"/>
    <col min="11524" max="11525" width="16" style="66" customWidth="1"/>
    <col min="11526" max="11526" width="13.5703125" style="66" customWidth="1"/>
    <col min="11527" max="11527" width="19.5703125" style="66" customWidth="1"/>
    <col min="11528" max="11528" width="21.5703125" style="66" customWidth="1"/>
    <col min="11529" max="11537" width="13.5703125" style="66" customWidth="1"/>
    <col min="11538" max="11777" width="9.140625" style="66"/>
    <col min="11778" max="11778" width="48.85546875" style="66" customWidth="1"/>
    <col min="11779" max="11779" width="18" style="66" customWidth="1"/>
    <col min="11780" max="11781" width="16" style="66" customWidth="1"/>
    <col min="11782" max="11782" width="13.5703125" style="66" customWidth="1"/>
    <col min="11783" max="11783" width="19.5703125" style="66" customWidth="1"/>
    <col min="11784" max="11784" width="21.5703125" style="66" customWidth="1"/>
    <col min="11785" max="11793" width="13.5703125" style="66" customWidth="1"/>
    <col min="11794" max="12033" width="9.140625" style="66"/>
    <col min="12034" max="12034" width="48.85546875" style="66" customWidth="1"/>
    <col min="12035" max="12035" width="18" style="66" customWidth="1"/>
    <col min="12036" max="12037" width="16" style="66" customWidth="1"/>
    <col min="12038" max="12038" width="13.5703125" style="66" customWidth="1"/>
    <col min="12039" max="12039" width="19.5703125" style="66" customWidth="1"/>
    <col min="12040" max="12040" width="21.5703125" style="66" customWidth="1"/>
    <col min="12041" max="12049" width="13.5703125" style="66" customWidth="1"/>
    <col min="12050" max="12289" width="9.140625" style="66"/>
    <col min="12290" max="12290" width="48.85546875" style="66" customWidth="1"/>
    <col min="12291" max="12291" width="18" style="66" customWidth="1"/>
    <col min="12292" max="12293" width="16" style="66" customWidth="1"/>
    <col min="12294" max="12294" width="13.5703125" style="66" customWidth="1"/>
    <col min="12295" max="12295" width="19.5703125" style="66" customWidth="1"/>
    <col min="12296" max="12296" width="21.5703125" style="66" customWidth="1"/>
    <col min="12297" max="12305" width="13.5703125" style="66" customWidth="1"/>
    <col min="12306" max="12545" width="9.140625" style="66"/>
    <col min="12546" max="12546" width="48.85546875" style="66" customWidth="1"/>
    <col min="12547" max="12547" width="18" style="66" customWidth="1"/>
    <col min="12548" max="12549" width="16" style="66" customWidth="1"/>
    <col min="12550" max="12550" width="13.5703125" style="66" customWidth="1"/>
    <col min="12551" max="12551" width="19.5703125" style="66" customWidth="1"/>
    <col min="12552" max="12552" width="21.5703125" style="66" customWidth="1"/>
    <col min="12553" max="12561" width="13.5703125" style="66" customWidth="1"/>
    <col min="12562" max="12801" width="9.140625" style="66"/>
    <col min="12802" max="12802" width="48.85546875" style="66" customWidth="1"/>
    <col min="12803" max="12803" width="18" style="66" customWidth="1"/>
    <col min="12804" max="12805" width="16" style="66" customWidth="1"/>
    <col min="12806" max="12806" width="13.5703125" style="66" customWidth="1"/>
    <col min="12807" max="12807" width="19.5703125" style="66" customWidth="1"/>
    <col min="12808" max="12808" width="21.5703125" style="66" customWidth="1"/>
    <col min="12809" max="12817" width="13.5703125" style="66" customWidth="1"/>
    <col min="12818" max="13057" width="9.140625" style="66"/>
    <col min="13058" max="13058" width="48.85546875" style="66" customWidth="1"/>
    <col min="13059" max="13059" width="18" style="66" customWidth="1"/>
    <col min="13060" max="13061" width="16" style="66" customWidth="1"/>
    <col min="13062" max="13062" width="13.5703125" style="66" customWidth="1"/>
    <col min="13063" max="13063" width="19.5703125" style="66" customWidth="1"/>
    <col min="13064" max="13064" width="21.5703125" style="66" customWidth="1"/>
    <col min="13065" max="13073" width="13.5703125" style="66" customWidth="1"/>
    <col min="13074" max="13313" width="9.140625" style="66"/>
    <col min="13314" max="13314" width="48.85546875" style="66" customWidth="1"/>
    <col min="13315" max="13315" width="18" style="66" customWidth="1"/>
    <col min="13316" max="13317" width="16" style="66" customWidth="1"/>
    <col min="13318" max="13318" width="13.5703125" style="66" customWidth="1"/>
    <col min="13319" max="13319" width="19.5703125" style="66" customWidth="1"/>
    <col min="13320" max="13320" width="21.5703125" style="66" customWidth="1"/>
    <col min="13321" max="13329" width="13.5703125" style="66" customWidth="1"/>
    <col min="13330" max="13569" width="9.140625" style="66"/>
    <col min="13570" max="13570" width="48.85546875" style="66" customWidth="1"/>
    <col min="13571" max="13571" width="18" style="66" customWidth="1"/>
    <col min="13572" max="13573" width="16" style="66" customWidth="1"/>
    <col min="13574" max="13574" width="13.5703125" style="66" customWidth="1"/>
    <col min="13575" max="13575" width="19.5703125" style="66" customWidth="1"/>
    <col min="13576" max="13576" width="21.5703125" style="66" customWidth="1"/>
    <col min="13577" max="13585" width="13.5703125" style="66" customWidth="1"/>
    <col min="13586" max="13825" width="9.140625" style="66"/>
    <col min="13826" max="13826" width="48.85546875" style="66" customWidth="1"/>
    <col min="13827" max="13827" width="18" style="66" customWidth="1"/>
    <col min="13828" max="13829" width="16" style="66" customWidth="1"/>
    <col min="13830" max="13830" width="13.5703125" style="66" customWidth="1"/>
    <col min="13831" max="13831" width="19.5703125" style="66" customWidth="1"/>
    <col min="13832" max="13832" width="21.5703125" style="66" customWidth="1"/>
    <col min="13833" max="13841" width="13.5703125" style="66" customWidth="1"/>
    <col min="13842" max="14081" width="9.140625" style="66"/>
    <col min="14082" max="14082" width="48.85546875" style="66" customWidth="1"/>
    <col min="14083" max="14083" width="18" style="66" customWidth="1"/>
    <col min="14084" max="14085" width="16" style="66" customWidth="1"/>
    <col min="14086" max="14086" width="13.5703125" style="66" customWidth="1"/>
    <col min="14087" max="14087" width="19.5703125" style="66" customWidth="1"/>
    <col min="14088" max="14088" width="21.5703125" style="66" customWidth="1"/>
    <col min="14089" max="14097" width="13.5703125" style="66" customWidth="1"/>
    <col min="14098" max="14337" width="9.140625" style="66"/>
    <col min="14338" max="14338" width="48.85546875" style="66" customWidth="1"/>
    <col min="14339" max="14339" width="18" style="66" customWidth="1"/>
    <col min="14340" max="14341" width="16" style="66" customWidth="1"/>
    <col min="14342" max="14342" width="13.5703125" style="66" customWidth="1"/>
    <col min="14343" max="14343" width="19.5703125" style="66" customWidth="1"/>
    <col min="14344" max="14344" width="21.5703125" style="66" customWidth="1"/>
    <col min="14345" max="14353" width="13.5703125" style="66" customWidth="1"/>
    <col min="14354" max="14593" width="9.140625" style="66"/>
    <col min="14594" max="14594" width="48.85546875" style="66" customWidth="1"/>
    <col min="14595" max="14595" width="18" style="66" customWidth="1"/>
    <col min="14596" max="14597" width="16" style="66" customWidth="1"/>
    <col min="14598" max="14598" width="13.5703125" style="66" customWidth="1"/>
    <col min="14599" max="14599" width="19.5703125" style="66" customWidth="1"/>
    <col min="14600" max="14600" width="21.5703125" style="66" customWidth="1"/>
    <col min="14601" max="14609" width="13.5703125" style="66" customWidth="1"/>
    <col min="14610" max="14849" width="9.140625" style="66"/>
    <col min="14850" max="14850" width="48.85546875" style="66" customWidth="1"/>
    <col min="14851" max="14851" width="18" style="66" customWidth="1"/>
    <col min="14852" max="14853" width="16" style="66" customWidth="1"/>
    <col min="14854" max="14854" width="13.5703125" style="66" customWidth="1"/>
    <col min="14855" max="14855" width="19.5703125" style="66" customWidth="1"/>
    <col min="14856" max="14856" width="21.5703125" style="66" customWidth="1"/>
    <col min="14857" max="14865" width="13.5703125" style="66" customWidth="1"/>
    <col min="14866" max="15105" width="9.140625" style="66"/>
    <col min="15106" max="15106" width="48.85546875" style="66" customWidth="1"/>
    <col min="15107" max="15107" width="18" style="66" customWidth="1"/>
    <col min="15108" max="15109" width="16" style="66" customWidth="1"/>
    <col min="15110" max="15110" width="13.5703125" style="66" customWidth="1"/>
    <col min="15111" max="15111" width="19.5703125" style="66" customWidth="1"/>
    <col min="15112" max="15112" width="21.5703125" style="66" customWidth="1"/>
    <col min="15113" max="15121" width="13.5703125" style="66" customWidth="1"/>
    <col min="15122" max="15361" width="9.140625" style="66"/>
    <col min="15362" max="15362" width="48.85546875" style="66" customWidth="1"/>
    <col min="15363" max="15363" width="18" style="66" customWidth="1"/>
    <col min="15364" max="15365" width="16" style="66" customWidth="1"/>
    <col min="15366" max="15366" width="13.5703125" style="66" customWidth="1"/>
    <col min="15367" max="15367" width="19.5703125" style="66" customWidth="1"/>
    <col min="15368" max="15368" width="21.5703125" style="66" customWidth="1"/>
    <col min="15369" max="15377" width="13.5703125" style="66" customWidth="1"/>
    <col min="15378" max="15617" width="9.140625" style="66"/>
    <col min="15618" max="15618" width="48.85546875" style="66" customWidth="1"/>
    <col min="15619" max="15619" width="18" style="66" customWidth="1"/>
    <col min="15620" max="15621" width="16" style="66" customWidth="1"/>
    <col min="15622" max="15622" width="13.5703125" style="66" customWidth="1"/>
    <col min="15623" max="15623" width="19.5703125" style="66" customWidth="1"/>
    <col min="15624" max="15624" width="21.5703125" style="66" customWidth="1"/>
    <col min="15625" max="15633" width="13.5703125" style="66" customWidth="1"/>
    <col min="15634" max="15873" width="9.140625" style="66"/>
    <col min="15874" max="15874" width="48.85546875" style="66" customWidth="1"/>
    <col min="15875" max="15875" width="18" style="66" customWidth="1"/>
    <col min="15876" max="15877" width="16" style="66" customWidth="1"/>
    <col min="15878" max="15878" width="13.5703125" style="66" customWidth="1"/>
    <col min="15879" max="15879" width="19.5703125" style="66" customWidth="1"/>
    <col min="15880" max="15880" width="21.5703125" style="66" customWidth="1"/>
    <col min="15881" max="15889" width="13.5703125" style="66" customWidth="1"/>
    <col min="15890" max="16129" width="9.140625" style="66"/>
    <col min="16130" max="16130" width="48.85546875" style="66" customWidth="1"/>
    <col min="16131" max="16131" width="18" style="66" customWidth="1"/>
    <col min="16132" max="16133" width="16" style="66" customWidth="1"/>
    <col min="16134" max="16134" width="13.5703125" style="66" customWidth="1"/>
    <col min="16135" max="16135" width="19.5703125" style="66" customWidth="1"/>
    <col min="16136" max="16136" width="21.5703125" style="66" customWidth="1"/>
    <col min="16137" max="16145" width="13.5703125" style="66" customWidth="1"/>
    <col min="16146" max="16384" width="9.140625" style="66"/>
  </cols>
  <sheetData>
    <row r="1" spans="2:8" ht="23.25" x14ac:dyDescent="0.35">
      <c r="B1" s="355" t="s">
        <v>146</v>
      </c>
      <c r="C1" s="355"/>
      <c r="D1" s="355"/>
      <c r="E1" s="355"/>
      <c r="F1" s="355"/>
      <c r="G1" s="355"/>
      <c r="H1" s="355"/>
    </row>
    <row r="2" spans="2:8" ht="21" customHeight="1" x14ac:dyDescent="0.35">
      <c r="B2" s="356" t="s">
        <v>147</v>
      </c>
      <c r="C2" s="356"/>
      <c r="D2" s="356"/>
      <c r="E2" s="356"/>
      <c r="F2" s="356"/>
      <c r="G2" s="356"/>
      <c r="H2" s="356"/>
    </row>
    <row r="3" spans="2:8" ht="21" customHeight="1" x14ac:dyDescent="0.35">
      <c r="B3" s="356" t="s">
        <v>148</v>
      </c>
      <c r="C3" s="356"/>
      <c r="D3" s="356"/>
      <c r="E3" s="356"/>
      <c r="F3" s="356"/>
      <c r="G3" s="356"/>
      <c r="H3" s="356"/>
    </row>
    <row r="4" spans="2:8" x14ac:dyDescent="0.2">
      <c r="B4" s="67"/>
      <c r="C4" s="67"/>
      <c r="D4" s="67"/>
      <c r="E4" s="67"/>
    </row>
    <row r="5" spans="2:8" ht="14.25" customHeight="1" x14ac:dyDescent="0.2">
      <c r="B5" s="357" t="s">
        <v>125</v>
      </c>
      <c r="C5" s="358" t="s">
        <v>126</v>
      </c>
      <c r="D5" s="360" t="s">
        <v>127</v>
      </c>
      <c r="E5" s="360" t="s">
        <v>128</v>
      </c>
      <c r="F5" s="361" t="s">
        <v>145</v>
      </c>
      <c r="G5" s="363" t="s">
        <v>129</v>
      </c>
      <c r="H5" s="363" t="s">
        <v>130</v>
      </c>
    </row>
    <row r="6" spans="2:8" ht="56.25" customHeight="1" x14ac:dyDescent="0.2">
      <c r="B6" s="357"/>
      <c r="C6" s="359"/>
      <c r="D6" s="359"/>
      <c r="E6" s="359"/>
      <c r="F6" s="362"/>
      <c r="G6" s="363"/>
      <c r="H6" s="363"/>
    </row>
    <row r="7" spans="2:8" ht="37.5" customHeight="1" x14ac:dyDescent="0.2">
      <c r="B7" s="70" t="s">
        <v>132</v>
      </c>
      <c r="C7" s="71"/>
      <c r="D7" s="71">
        <f>SUM(D8:D9)</f>
        <v>1428895</v>
      </c>
      <c r="E7" s="71">
        <f>SUM(E8:E9)</f>
        <v>575</v>
      </c>
      <c r="F7" s="71">
        <f>SUM(F8:F9)</f>
        <v>1428895</v>
      </c>
      <c r="G7" s="92">
        <v>0</v>
      </c>
      <c r="H7" s="92">
        <v>1</v>
      </c>
    </row>
    <row r="8" spans="2:8" ht="54" customHeight="1" x14ac:dyDescent="0.2">
      <c r="B8" s="93" t="s">
        <v>149</v>
      </c>
      <c r="C8" s="78">
        <v>2021</v>
      </c>
      <c r="D8" s="99">
        <f>824945-40848</f>
        <v>784097</v>
      </c>
      <c r="E8" s="99">
        <v>375</v>
      </c>
      <c r="F8" s="75">
        <f>D8</f>
        <v>784097</v>
      </c>
      <c r="G8" s="85">
        <v>0</v>
      </c>
      <c r="H8" s="85">
        <v>1</v>
      </c>
    </row>
    <row r="9" spans="2:8" ht="51" x14ac:dyDescent="0.2">
      <c r="B9" s="93" t="s">
        <v>150</v>
      </c>
      <c r="C9" s="78">
        <v>2021</v>
      </c>
      <c r="D9" s="99">
        <f>706135-61337</f>
        <v>644798</v>
      </c>
      <c r="E9" s="99">
        <v>200</v>
      </c>
      <c r="F9" s="75">
        <f>D9</f>
        <v>644798</v>
      </c>
      <c r="G9" s="85">
        <v>0</v>
      </c>
      <c r="H9" s="85">
        <v>1</v>
      </c>
    </row>
    <row r="10" spans="2:8" ht="89.25" hidden="1" x14ac:dyDescent="0.2">
      <c r="B10" s="93" t="s">
        <v>160</v>
      </c>
      <c r="C10" s="96">
        <v>2021</v>
      </c>
      <c r="D10" s="99">
        <f>50000-50000</f>
        <v>0</v>
      </c>
      <c r="E10" s="99">
        <v>0</v>
      </c>
      <c r="F10" s="75">
        <f>50000-50000</f>
        <v>0</v>
      </c>
      <c r="G10" s="85">
        <v>0</v>
      </c>
      <c r="H10" s="85">
        <v>0</v>
      </c>
    </row>
    <row r="11" spans="2:8" ht="15" hidden="1" x14ac:dyDescent="0.2">
      <c r="B11" s="77"/>
      <c r="C11" s="77"/>
      <c r="D11" s="77"/>
      <c r="E11" s="77"/>
      <c r="F11" s="79"/>
      <c r="G11" s="86"/>
      <c r="H11" s="86"/>
    </row>
    <row r="12" spans="2:8" ht="15" hidden="1" x14ac:dyDescent="0.2">
      <c r="B12" s="77"/>
      <c r="C12" s="77"/>
      <c r="D12" s="77"/>
      <c r="E12" s="77"/>
      <c r="F12" s="79"/>
      <c r="G12" s="86"/>
      <c r="H12" s="86"/>
    </row>
    <row r="13" spans="2:8" x14ac:dyDescent="0.2">
      <c r="B13" s="67"/>
      <c r="C13" s="67"/>
      <c r="D13" s="67"/>
      <c r="E13" s="67"/>
    </row>
    <row r="14" spans="2:8" ht="15.75" hidden="1" x14ac:dyDescent="0.25">
      <c r="B14" s="87" t="s">
        <v>151</v>
      </c>
      <c r="C14" s="87"/>
      <c r="D14" s="87"/>
      <c r="E14" s="87"/>
      <c r="F14" s="88" t="s">
        <v>152</v>
      </c>
    </row>
    <row r="15" spans="2:8" x14ac:dyDescent="0.2">
      <c r="B15" s="89"/>
      <c r="C15" s="89"/>
      <c r="D15" s="89"/>
      <c r="E15" s="89"/>
    </row>
    <row r="16" spans="2:8" hidden="1" x14ac:dyDescent="0.2">
      <c r="B16" s="90"/>
      <c r="C16" s="90"/>
      <c r="D16" s="90"/>
      <c r="E16" s="90"/>
    </row>
    <row r="17" spans="2:6" x14ac:dyDescent="0.2">
      <c r="B17" s="89"/>
      <c r="C17" s="89"/>
      <c r="D17" s="89"/>
      <c r="E17" s="89"/>
    </row>
    <row r="18" spans="2:6" ht="15.75" x14ac:dyDescent="0.25">
      <c r="B18" s="91" t="s">
        <v>143</v>
      </c>
      <c r="C18" s="91"/>
      <c r="D18" s="91"/>
      <c r="E18" s="91"/>
      <c r="F18" s="88" t="s">
        <v>153</v>
      </c>
    </row>
    <row r="19" spans="2:6" x14ac:dyDescent="0.2">
      <c r="B19" s="89"/>
      <c r="C19" s="89"/>
      <c r="D19" s="89"/>
      <c r="E19" s="89"/>
    </row>
  </sheetData>
  <mergeCells count="10">
    <mergeCell ref="G5:G6"/>
    <mergeCell ref="H5:H6"/>
    <mergeCell ref="F5:F6"/>
    <mergeCell ref="B1:H1"/>
    <mergeCell ref="B2:H2"/>
    <mergeCell ref="B3:H3"/>
    <mergeCell ref="B5:B6"/>
    <mergeCell ref="C5:C6"/>
    <mergeCell ref="D5:D6"/>
    <mergeCell ref="E5:E6"/>
  </mergeCells>
  <pageMargins left="0.23622047244094491" right="0.23622047244094491" top="0.74803149606299213" bottom="0.74803149606299213" header="0.31496062992125984" footer="0.31496062992125984"/>
  <pageSetup paperSize="9" scale="8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D7" sqref="D7"/>
    </sheetView>
  </sheetViews>
  <sheetFormatPr defaultRowHeight="12.75" x14ac:dyDescent="0.2"/>
  <cols>
    <col min="1" max="1" width="48.85546875" style="66" customWidth="1"/>
    <col min="2" max="2" width="18" style="66" customWidth="1"/>
    <col min="3" max="4" width="16" style="66" customWidth="1"/>
    <col min="5" max="5" width="13.5703125" style="66" customWidth="1"/>
    <col min="6" max="6" width="19.5703125" style="66" customWidth="1"/>
    <col min="7" max="7" width="21.5703125" style="66" customWidth="1"/>
    <col min="8" max="16" width="13.5703125" style="66" customWidth="1"/>
    <col min="17" max="256" width="9.140625" style="66"/>
    <col min="257" max="257" width="48.85546875" style="66" customWidth="1"/>
    <col min="258" max="258" width="18" style="66" customWidth="1"/>
    <col min="259" max="260" width="16" style="66" customWidth="1"/>
    <col min="261" max="261" width="13.5703125" style="66" customWidth="1"/>
    <col min="262" max="262" width="19.5703125" style="66" customWidth="1"/>
    <col min="263" max="263" width="21.5703125" style="66" customWidth="1"/>
    <col min="264" max="272" width="13.5703125" style="66" customWidth="1"/>
    <col min="273" max="512" width="9.140625" style="66"/>
    <col min="513" max="513" width="48.85546875" style="66" customWidth="1"/>
    <col min="514" max="514" width="18" style="66" customWidth="1"/>
    <col min="515" max="516" width="16" style="66" customWidth="1"/>
    <col min="517" max="517" width="13.5703125" style="66" customWidth="1"/>
    <col min="518" max="518" width="19.5703125" style="66" customWidth="1"/>
    <col min="519" max="519" width="21.5703125" style="66" customWidth="1"/>
    <col min="520" max="528" width="13.5703125" style="66" customWidth="1"/>
    <col min="529" max="768" width="9.140625" style="66"/>
    <col min="769" max="769" width="48.85546875" style="66" customWidth="1"/>
    <col min="770" max="770" width="18" style="66" customWidth="1"/>
    <col min="771" max="772" width="16" style="66" customWidth="1"/>
    <col min="773" max="773" width="13.5703125" style="66" customWidth="1"/>
    <col min="774" max="774" width="19.5703125" style="66" customWidth="1"/>
    <col min="775" max="775" width="21.5703125" style="66" customWidth="1"/>
    <col min="776" max="784" width="13.5703125" style="66" customWidth="1"/>
    <col min="785" max="1024" width="9.140625" style="66"/>
    <col min="1025" max="1025" width="48.85546875" style="66" customWidth="1"/>
    <col min="1026" max="1026" width="18" style="66" customWidth="1"/>
    <col min="1027" max="1028" width="16" style="66" customWidth="1"/>
    <col min="1029" max="1029" width="13.5703125" style="66" customWidth="1"/>
    <col min="1030" max="1030" width="19.5703125" style="66" customWidth="1"/>
    <col min="1031" max="1031" width="21.5703125" style="66" customWidth="1"/>
    <col min="1032" max="1040" width="13.5703125" style="66" customWidth="1"/>
    <col min="1041" max="1280" width="9.140625" style="66"/>
    <col min="1281" max="1281" width="48.85546875" style="66" customWidth="1"/>
    <col min="1282" max="1282" width="18" style="66" customWidth="1"/>
    <col min="1283" max="1284" width="16" style="66" customWidth="1"/>
    <col min="1285" max="1285" width="13.5703125" style="66" customWidth="1"/>
    <col min="1286" max="1286" width="19.5703125" style="66" customWidth="1"/>
    <col min="1287" max="1287" width="21.5703125" style="66" customWidth="1"/>
    <col min="1288" max="1296" width="13.5703125" style="66" customWidth="1"/>
    <col min="1297" max="1536" width="9.140625" style="66"/>
    <col min="1537" max="1537" width="48.85546875" style="66" customWidth="1"/>
    <col min="1538" max="1538" width="18" style="66" customWidth="1"/>
    <col min="1539" max="1540" width="16" style="66" customWidth="1"/>
    <col min="1541" max="1541" width="13.5703125" style="66" customWidth="1"/>
    <col min="1542" max="1542" width="19.5703125" style="66" customWidth="1"/>
    <col min="1543" max="1543" width="21.5703125" style="66" customWidth="1"/>
    <col min="1544" max="1552" width="13.5703125" style="66" customWidth="1"/>
    <col min="1553" max="1792" width="9.140625" style="66"/>
    <col min="1793" max="1793" width="48.85546875" style="66" customWidth="1"/>
    <col min="1794" max="1794" width="18" style="66" customWidth="1"/>
    <col min="1795" max="1796" width="16" style="66" customWidth="1"/>
    <col min="1797" max="1797" width="13.5703125" style="66" customWidth="1"/>
    <col min="1798" max="1798" width="19.5703125" style="66" customWidth="1"/>
    <col min="1799" max="1799" width="21.5703125" style="66" customWidth="1"/>
    <col min="1800" max="1808" width="13.5703125" style="66" customWidth="1"/>
    <col min="1809" max="2048" width="9.140625" style="66"/>
    <col min="2049" max="2049" width="48.85546875" style="66" customWidth="1"/>
    <col min="2050" max="2050" width="18" style="66" customWidth="1"/>
    <col min="2051" max="2052" width="16" style="66" customWidth="1"/>
    <col min="2053" max="2053" width="13.5703125" style="66" customWidth="1"/>
    <col min="2054" max="2054" width="19.5703125" style="66" customWidth="1"/>
    <col min="2055" max="2055" width="21.5703125" style="66" customWidth="1"/>
    <col min="2056" max="2064" width="13.5703125" style="66" customWidth="1"/>
    <col min="2065" max="2304" width="9.140625" style="66"/>
    <col min="2305" max="2305" width="48.85546875" style="66" customWidth="1"/>
    <col min="2306" max="2306" width="18" style="66" customWidth="1"/>
    <col min="2307" max="2308" width="16" style="66" customWidth="1"/>
    <col min="2309" max="2309" width="13.5703125" style="66" customWidth="1"/>
    <col min="2310" max="2310" width="19.5703125" style="66" customWidth="1"/>
    <col min="2311" max="2311" width="21.5703125" style="66" customWidth="1"/>
    <col min="2312" max="2320" width="13.5703125" style="66" customWidth="1"/>
    <col min="2321" max="2560" width="9.140625" style="66"/>
    <col min="2561" max="2561" width="48.85546875" style="66" customWidth="1"/>
    <col min="2562" max="2562" width="18" style="66" customWidth="1"/>
    <col min="2563" max="2564" width="16" style="66" customWidth="1"/>
    <col min="2565" max="2565" width="13.5703125" style="66" customWidth="1"/>
    <col min="2566" max="2566" width="19.5703125" style="66" customWidth="1"/>
    <col min="2567" max="2567" width="21.5703125" style="66" customWidth="1"/>
    <col min="2568" max="2576" width="13.5703125" style="66" customWidth="1"/>
    <col min="2577" max="2816" width="9.140625" style="66"/>
    <col min="2817" max="2817" width="48.85546875" style="66" customWidth="1"/>
    <col min="2818" max="2818" width="18" style="66" customWidth="1"/>
    <col min="2819" max="2820" width="16" style="66" customWidth="1"/>
    <col min="2821" max="2821" width="13.5703125" style="66" customWidth="1"/>
    <col min="2822" max="2822" width="19.5703125" style="66" customWidth="1"/>
    <col min="2823" max="2823" width="21.5703125" style="66" customWidth="1"/>
    <col min="2824" max="2832" width="13.5703125" style="66" customWidth="1"/>
    <col min="2833" max="3072" width="9.140625" style="66"/>
    <col min="3073" max="3073" width="48.85546875" style="66" customWidth="1"/>
    <col min="3074" max="3074" width="18" style="66" customWidth="1"/>
    <col min="3075" max="3076" width="16" style="66" customWidth="1"/>
    <col min="3077" max="3077" width="13.5703125" style="66" customWidth="1"/>
    <col min="3078" max="3078" width="19.5703125" style="66" customWidth="1"/>
    <col min="3079" max="3079" width="21.5703125" style="66" customWidth="1"/>
    <col min="3080" max="3088" width="13.5703125" style="66" customWidth="1"/>
    <col min="3089" max="3328" width="9.140625" style="66"/>
    <col min="3329" max="3329" width="48.85546875" style="66" customWidth="1"/>
    <col min="3330" max="3330" width="18" style="66" customWidth="1"/>
    <col min="3331" max="3332" width="16" style="66" customWidth="1"/>
    <col min="3333" max="3333" width="13.5703125" style="66" customWidth="1"/>
    <col min="3334" max="3334" width="19.5703125" style="66" customWidth="1"/>
    <col min="3335" max="3335" width="21.5703125" style="66" customWidth="1"/>
    <col min="3336" max="3344" width="13.5703125" style="66" customWidth="1"/>
    <col min="3345" max="3584" width="9.140625" style="66"/>
    <col min="3585" max="3585" width="48.85546875" style="66" customWidth="1"/>
    <col min="3586" max="3586" width="18" style="66" customWidth="1"/>
    <col min="3587" max="3588" width="16" style="66" customWidth="1"/>
    <col min="3589" max="3589" width="13.5703125" style="66" customWidth="1"/>
    <col min="3590" max="3590" width="19.5703125" style="66" customWidth="1"/>
    <col min="3591" max="3591" width="21.5703125" style="66" customWidth="1"/>
    <col min="3592" max="3600" width="13.5703125" style="66" customWidth="1"/>
    <col min="3601" max="3840" width="9.140625" style="66"/>
    <col min="3841" max="3841" width="48.85546875" style="66" customWidth="1"/>
    <col min="3842" max="3842" width="18" style="66" customWidth="1"/>
    <col min="3843" max="3844" width="16" style="66" customWidth="1"/>
    <col min="3845" max="3845" width="13.5703125" style="66" customWidth="1"/>
    <col min="3846" max="3846" width="19.5703125" style="66" customWidth="1"/>
    <col min="3847" max="3847" width="21.5703125" style="66" customWidth="1"/>
    <col min="3848" max="3856" width="13.5703125" style="66" customWidth="1"/>
    <col min="3857" max="4096" width="9.140625" style="66"/>
    <col min="4097" max="4097" width="48.85546875" style="66" customWidth="1"/>
    <col min="4098" max="4098" width="18" style="66" customWidth="1"/>
    <col min="4099" max="4100" width="16" style="66" customWidth="1"/>
    <col min="4101" max="4101" width="13.5703125" style="66" customWidth="1"/>
    <col min="4102" max="4102" width="19.5703125" style="66" customWidth="1"/>
    <col min="4103" max="4103" width="21.5703125" style="66" customWidth="1"/>
    <col min="4104" max="4112" width="13.5703125" style="66" customWidth="1"/>
    <col min="4113" max="4352" width="9.140625" style="66"/>
    <col min="4353" max="4353" width="48.85546875" style="66" customWidth="1"/>
    <col min="4354" max="4354" width="18" style="66" customWidth="1"/>
    <col min="4355" max="4356" width="16" style="66" customWidth="1"/>
    <col min="4357" max="4357" width="13.5703125" style="66" customWidth="1"/>
    <col min="4358" max="4358" width="19.5703125" style="66" customWidth="1"/>
    <col min="4359" max="4359" width="21.5703125" style="66" customWidth="1"/>
    <col min="4360" max="4368" width="13.5703125" style="66" customWidth="1"/>
    <col min="4369" max="4608" width="9.140625" style="66"/>
    <col min="4609" max="4609" width="48.85546875" style="66" customWidth="1"/>
    <col min="4610" max="4610" width="18" style="66" customWidth="1"/>
    <col min="4611" max="4612" width="16" style="66" customWidth="1"/>
    <col min="4613" max="4613" width="13.5703125" style="66" customWidth="1"/>
    <col min="4614" max="4614" width="19.5703125" style="66" customWidth="1"/>
    <col min="4615" max="4615" width="21.5703125" style="66" customWidth="1"/>
    <col min="4616" max="4624" width="13.5703125" style="66" customWidth="1"/>
    <col min="4625" max="4864" width="9.140625" style="66"/>
    <col min="4865" max="4865" width="48.85546875" style="66" customWidth="1"/>
    <col min="4866" max="4866" width="18" style="66" customWidth="1"/>
    <col min="4867" max="4868" width="16" style="66" customWidth="1"/>
    <col min="4869" max="4869" width="13.5703125" style="66" customWidth="1"/>
    <col min="4870" max="4870" width="19.5703125" style="66" customWidth="1"/>
    <col min="4871" max="4871" width="21.5703125" style="66" customWidth="1"/>
    <col min="4872" max="4880" width="13.5703125" style="66" customWidth="1"/>
    <col min="4881" max="5120" width="9.140625" style="66"/>
    <col min="5121" max="5121" width="48.85546875" style="66" customWidth="1"/>
    <col min="5122" max="5122" width="18" style="66" customWidth="1"/>
    <col min="5123" max="5124" width="16" style="66" customWidth="1"/>
    <col min="5125" max="5125" width="13.5703125" style="66" customWidth="1"/>
    <col min="5126" max="5126" width="19.5703125" style="66" customWidth="1"/>
    <col min="5127" max="5127" width="21.5703125" style="66" customWidth="1"/>
    <col min="5128" max="5136" width="13.5703125" style="66" customWidth="1"/>
    <col min="5137" max="5376" width="9.140625" style="66"/>
    <col min="5377" max="5377" width="48.85546875" style="66" customWidth="1"/>
    <col min="5378" max="5378" width="18" style="66" customWidth="1"/>
    <col min="5379" max="5380" width="16" style="66" customWidth="1"/>
    <col min="5381" max="5381" width="13.5703125" style="66" customWidth="1"/>
    <col min="5382" max="5382" width="19.5703125" style="66" customWidth="1"/>
    <col min="5383" max="5383" width="21.5703125" style="66" customWidth="1"/>
    <col min="5384" max="5392" width="13.5703125" style="66" customWidth="1"/>
    <col min="5393" max="5632" width="9.140625" style="66"/>
    <col min="5633" max="5633" width="48.85546875" style="66" customWidth="1"/>
    <col min="5634" max="5634" width="18" style="66" customWidth="1"/>
    <col min="5635" max="5636" width="16" style="66" customWidth="1"/>
    <col min="5637" max="5637" width="13.5703125" style="66" customWidth="1"/>
    <col min="5638" max="5638" width="19.5703125" style="66" customWidth="1"/>
    <col min="5639" max="5639" width="21.5703125" style="66" customWidth="1"/>
    <col min="5640" max="5648" width="13.5703125" style="66" customWidth="1"/>
    <col min="5649" max="5888" width="9.140625" style="66"/>
    <col min="5889" max="5889" width="48.85546875" style="66" customWidth="1"/>
    <col min="5890" max="5890" width="18" style="66" customWidth="1"/>
    <col min="5891" max="5892" width="16" style="66" customWidth="1"/>
    <col min="5893" max="5893" width="13.5703125" style="66" customWidth="1"/>
    <col min="5894" max="5894" width="19.5703125" style="66" customWidth="1"/>
    <col min="5895" max="5895" width="21.5703125" style="66" customWidth="1"/>
    <col min="5896" max="5904" width="13.5703125" style="66" customWidth="1"/>
    <col min="5905" max="6144" width="9.140625" style="66"/>
    <col min="6145" max="6145" width="48.85546875" style="66" customWidth="1"/>
    <col min="6146" max="6146" width="18" style="66" customWidth="1"/>
    <col min="6147" max="6148" width="16" style="66" customWidth="1"/>
    <col min="6149" max="6149" width="13.5703125" style="66" customWidth="1"/>
    <col min="6150" max="6150" width="19.5703125" style="66" customWidth="1"/>
    <col min="6151" max="6151" width="21.5703125" style="66" customWidth="1"/>
    <col min="6152" max="6160" width="13.5703125" style="66" customWidth="1"/>
    <col min="6161" max="6400" width="9.140625" style="66"/>
    <col min="6401" max="6401" width="48.85546875" style="66" customWidth="1"/>
    <col min="6402" max="6402" width="18" style="66" customWidth="1"/>
    <col min="6403" max="6404" width="16" style="66" customWidth="1"/>
    <col min="6405" max="6405" width="13.5703125" style="66" customWidth="1"/>
    <col min="6406" max="6406" width="19.5703125" style="66" customWidth="1"/>
    <col min="6407" max="6407" width="21.5703125" style="66" customWidth="1"/>
    <col min="6408" max="6416" width="13.5703125" style="66" customWidth="1"/>
    <col min="6417" max="6656" width="9.140625" style="66"/>
    <col min="6657" max="6657" width="48.85546875" style="66" customWidth="1"/>
    <col min="6658" max="6658" width="18" style="66" customWidth="1"/>
    <col min="6659" max="6660" width="16" style="66" customWidth="1"/>
    <col min="6661" max="6661" width="13.5703125" style="66" customWidth="1"/>
    <col min="6662" max="6662" width="19.5703125" style="66" customWidth="1"/>
    <col min="6663" max="6663" width="21.5703125" style="66" customWidth="1"/>
    <col min="6664" max="6672" width="13.5703125" style="66" customWidth="1"/>
    <col min="6673" max="6912" width="9.140625" style="66"/>
    <col min="6913" max="6913" width="48.85546875" style="66" customWidth="1"/>
    <col min="6914" max="6914" width="18" style="66" customWidth="1"/>
    <col min="6915" max="6916" width="16" style="66" customWidth="1"/>
    <col min="6917" max="6917" width="13.5703125" style="66" customWidth="1"/>
    <col min="6918" max="6918" width="19.5703125" style="66" customWidth="1"/>
    <col min="6919" max="6919" width="21.5703125" style="66" customWidth="1"/>
    <col min="6920" max="6928" width="13.5703125" style="66" customWidth="1"/>
    <col min="6929" max="7168" width="9.140625" style="66"/>
    <col min="7169" max="7169" width="48.85546875" style="66" customWidth="1"/>
    <col min="7170" max="7170" width="18" style="66" customWidth="1"/>
    <col min="7171" max="7172" width="16" style="66" customWidth="1"/>
    <col min="7173" max="7173" width="13.5703125" style="66" customWidth="1"/>
    <col min="7174" max="7174" width="19.5703125" style="66" customWidth="1"/>
    <col min="7175" max="7175" width="21.5703125" style="66" customWidth="1"/>
    <col min="7176" max="7184" width="13.5703125" style="66" customWidth="1"/>
    <col min="7185" max="7424" width="9.140625" style="66"/>
    <col min="7425" max="7425" width="48.85546875" style="66" customWidth="1"/>
    <col min="7426" max="7426" width="18" style="66" customWidth="1"/>
    <col min="7427" max="7428" width="16" style="66" customWidth="1"/>
    <col min="7429" max="7429" width="13.5703125" style="66" customWidth="1"/>
    <col min="7430" max="7430" width="19.5703125" style="66" customWidth="1"/>
    <col min="7431" max="7431" width="21.5703125" style="66" customWidth="1"/>
    <col min="7432" max="7440" width="13.5703125" style="66" customWidth="1"/>
    <col min="7441" max="7680" width="9.140625" style="66"/>
    <col min="7681" max="7681" width="48.85546875" style="66" customWidth="1"/>
    <col min="7682" max="7682" width="18" style="66" customWidth="1"/>
    <col min="7683" max="7684" width="16" style="66" customWidth="1"/>
    <col min="7685" max="7685" width="13.5703125" style="66" customWidth="1"/>
    <col min="7686" max="7686" width="19.5703125" style="66" customWidth="1"/>
    <col min="7687" max="7687" width="21.5703125" style="66" customWidth="1"/>
    <col min="7688" max="7696" width="13.5703125" style="66" customWidth="1"/>
    <col min="7697" max="7936" width="9.140625" style="66"/>
    <col min="7937" max="7937" width="48.85546875" style="66" customWidth="1"/>
    <col min="7938" max="7938" width="18" style="66" customWidth="1"/>
    <col min="7939" max="7940" width="16" style="66" customWidth="1"/>
    <col min="7941" max="7941" width="13.5703125" style="66" customWidth="1"/>
    <col min="7942" max="7942" width="19.5703125" style="66" customWidth="1"/>
    <col min="7943" max="7943" width="21.5703125" style="66" customWidth="1"/>
    <col min="7944" max="7952" width="13.5703125" style="66" customWidth="1"/>
    <col min="7953" max="8192" width="9.140625" style="66"/>
    <col min="8193" max="8193" width="48.85546875" style="66" customWidth="1"/>
    <col min="8194" max="8194" width="18" style="66" customWidth="1"/>
    <col min="8195" max="8196" width="16" style="66" customWidth="1"/>
    <col min="8197" max="8197" width="13.5703125" style="66" customWidth="1"/>
    <col min="8198" max="8198" width="19.5703125" style="66" customWidth="1"/>
    <col min="8199" max="8199" width="21.5703125" style="66" customWidth="1"/>
    <col min="8200" max="8208" width="13.5703125" style="66" customWidth="1"/>
    <col min="8209" max="8448" width="9.140625" style="66"/>
    <col min="8449" max="8449" width="48.85546875" style="66" customWidth="1"/>
    <col min="8450" max="8450" width="18" style="66" customWidth="1"/>
    <col min="8451" max="8452" width="16" style="66" customWidth="1"/>
    <col min="8453" max="8453" width="13.5703125" style="66" customWidth="1"/>
    <col min="8454" max="8454" width="19.5703125" style="66" customWidth="1"/>
    <col min="8455" max="8455" width="21.5703125" style="66" customWidth="1"/>
    <col min="8456" max="8464" width="13.5703125" style="66" customWidth="1"/>
    <col min="8465" max="8704" width="9.140625" style="66"/>
    <col min="8705" max="8705" width="48.85546875" style="66" customWidth="1"/>
    <col min="8706" max="8706" width="18" style="66" customWidth="1"/>
    <col min="8707" max="8708" width="16" style="66" customWidth="1"/>
    <col min="8709" max="8709" width="13.5703125" style="66" customWidth="1"/>
    <col min="8710" max="8710" width="19.5703125" style="66" customWidth="1"/>
    <col min="8711" max="8711" width="21.5703125" style="66" customWidth="1"/>
    <col min="8712" max="8720" width="13.5703125" style="66" customWidth="1"/>
    <col min="8721" max="8960" width="9.140625" style="66"/>
    <col min="8961" max="8961" width="48.85546875" style="66" customWidth="1"/>
    <col min="8962" max="8962" width="18" style="66" customWidth="1"/>
    <col min="8963" max="8964" width="16" style="66" customWidth="1"/>
    <col min="8965" max="8965" width="13.5703125" style="66" customWidth="1"/>
    <col min="8966" max="8966" width="19.5703125" style="66" customWidth="1"/>
    <col min="8967" max="8967" width="21.5703125" style="66" customWidth="1"/>
    <col min="8968" max="8976" width="13.5703125" style="66" customWidth="1"/>
    <col min="8977" max="9216" width="9.140625" style="66"/>
    <col min="9217" max="9217" width="48.85546875" style="66" customWidth="1"/>
    <col min="9218" max="9218" width="18" style="66" customWidth="1"/>
    <col min="9219" max="9220" width="16" style="66" customWidth="1"/>
    <col min="9221" max="9221" width="13.5703125" style="66" customWidth="1"/>
    <col min="9222" max="9222" width="19.5703125" style="66" customWidth="1"/>
    <col min="9223" max="9223" width="21.5703125" style="66" customWidth="1"/>
    <col min="9224" max="9232" width="13.5703125" style="66" customWidth="1"/>
    <col min="9233" max="9472" width="9.140625" style="66"/>
    <col min="9473" max="9473" width="48.85546875" style="66" customWidth="1"/>
    <col min="9474" max="9474" width="18" style="66" customWidth="1"/>
    <col min="9475" max="9476" width="16" style="66" customWidth="1"/>
    <col min="9477" max="9477" width="13.5703125" style="66" customWidth="1"/>
    <col min="9478" max="9478" width="19.5703125" style="66" customWidth="1"/>
    <col min="9479" max="9479" width="21.5703125" style="66" customWidth="1"/>
    <col min="9480" max="9488" width="13.5703125" style="66" customWidth="1"/>
    <col min="9489" max="9728" width="9.140625" style="66"/>
    <col min="9729" max="9729" width="48.85546875" style="66" customWidth="1"/>
    <col min="9730" max="9730" width="18" style="66" customWidth="1"/>
    <col min="9731" max="9732" width="16" style="66" customWidth="1"/>
    <col min="9733" max="9733" width="13.5703125" style="66" customWidth="1"/>
    <col min="9734" max="9734" width="19.5703125" style="66" customWidth="1"/>
    <col min="9735" max="9735" width="21.5703125" style="66" customWidth="1"/>
    <col min="9736" max="9744" width="13.5703125" style="66" customWidth="1"/>
    <col min="9745" max="9984" width="9.140625" style="66"/>
    <col min="9985" max="9985" width="48.85546875" style="66" customWidth="1"/>
    <col min="9986" max="9986" width="18" style="66" customWidth="1"/>
    <col min="9987" max="9988" width="16" style="66" customWidth="1"/>
    <col min="9989" max="9989" width="13.5703125" style="66" customWidth="1"/>
    <col min="9990" max="9990" width="19.5703125" style="66" customWidth="1"/>
    <col min="9991" max="9991" width="21.5703125" style="66" customWidth="1"/>
    <col min="9992" max="10000" width="13.5703125" style="66" customWidth="1"/>
    <col min="10001" max="10240" width="9.140625" style="66"/>
    <col min="10241" max="10241" width="48.85546875" style="66" customWidth="1"/>
    <col min="10242" max="10242" width="18" style="66" customWidth="1"/>
    <col min="10243" max="10244" width="16" style="66" customWidth="1"/>
    <col min="10245" max="10245" width="13.5703125" style="66" customWidth="1"/>
    <col min="10246" max="10246" width="19.5703125" style="66" customWidth="1"/>
    <col min="10247" max="10247" width="21.5703125" style="66" customWidth="1"/>
    <col min="10248" max="10256" width="13.5703125" style="66" customWidth="1"/>
    <col min="10257" max="10496" width="9.140625" style="66"/>
    <col min="10497" max="10497" width="48.85546875" style="66" customWidth="1"/>
    <col min="10498" max="10498" width="18" style="66" customWidth="1"/>
    <col min="10499" max="10500" width="16" style="66" customWidth="1"/>
    <col min="10501" max="10501" width="13.5703125" style="66" customWidth="1"/>
    <col min="10502" max="10502" width="19.5703125" style="66" customWidth="1"/>
    <col min="10503" max="10503" width="21.5703125" style="66" customWidth="1"/>
    <col min="10504" max="10512" width="13.5703125" style="66" customWidth="1"/>
    <col min="10513" max="10752" width="9.140625" style="66"/>
    <col min="10753" max="10753" width="48.85546875" style="66" customWidth="1"/>
    <col min="10754" max="10754" width="18" style="66" customWidth="1"/>
    <col min="10755" max="10756" width="16" style="66" customWidth="1"/>
    <col min="10757" max="10757" width="13.5703125" style="66" customWidth="1"/>
    <col min="10758" max="10758" width="19.5703125" style="66" customWidth="1"/>
    <col min="10759" max="10759" width="21.5703125" style="66" customWidth="1"/>
    <col min="10760" max="10768" width="13.5703125" style="66" customWidth="1"/>
    <col min="10769" max="11008" width="9.140625" style="66"/>
    <col min="11009" max="11009" width="48.85546875" style="66" customWidth="1"/>
    <col min="11010" max="11010" width="18" style="66" customWidth="1"/>
    <col min="11011" max="11012" width="16" style="66" customWidth="1"/>
    <col min="11013" max="11013" width="13.5703125" style="66" customWidth="1"/>
    <col min="11014" max="11014" width="19.5703125" style="66" customWidth="1"/>
    <col min="11015" max="11015" width="21.5703125" style="66" customWidth="1"/>
    <col min="11016" max="11024" width="13.5703125" style="66" customWidth="1"/>
    <col min="11025" max="11264" width="9.140625" style="66"/>
    <col min="11265" max="11265" width="48.85546875" style="66" customWidth="1"/>
    <col min="11266" max="11266" width="18" style="66" customWidth="1"/>
    <col min="11267" max="11268" width="16" style="66" customWidth="1"/>
    <col min="11269" max="11269" width="13.5703125" style="66" customWidth="1"/>
    <col min="11270" max="11270" width="19.5703125" style="66" customWidth="1"/>
    <col min="11271" max="11271" width="21.5703125" style="66" customWidth="1"/>
    <col min="11272" max="11280" width="13.5703125" style="66" customWidth="1"/>
    <col min="11281" max="11520" width="9.140625" style="66"/>
    <col min="11521" max="11521" width="48.85546875" style="66" customWidth="1"/>
    <col min="11522" max="11522" width="18" style="66" customWidth="1"/>
    <col min="11523" max="11524" width="16" style="66" customWidth="1"/>
    <col min="11525" max="11525" width="13.5703125" style="66" customWidth="1"/>
    <col min="11526" max="11526" width="19.5703125" style="66" customWidth="1"/>
    <col min="11527" max="11527" width="21.5703125" style="66" customWidth="1"/>
    <col min="11528" max="11536" width="13.5703125" style="66" customWidth="1"/>
    <col min="11537" max="11776" width="9.140625" style="66"/>
    <col min="11777" max="11777" width="48.85546875" style="66" customWidth="1"/>
    <col min="11778" max="11778" width="18" style="66" customWidth="1"/>
    <col min="11779" max="11780" width="16" style="66" customWidth="1"/>
    <col min="11781" max="11781" width="13.5703125" style="66" customWidth="1"/>
    <col min="11782" max="11782" width="19.5703125" style="66" customWidth="1"/>
    <col min="11783" max="11783" width="21.5703125" style="66" customWidth="1"/>
    <col min="11784" max="11792" width="13.5703125" style="66" customWidth="1"/>
    <col min="11793" max="12032" width="9.140625" style="66"/>
    <col min="12033" max="12033" width="48.85546875" style="66" customWidth="1"/>
    <col min="12034" max="12034" width="18" style="66" customWidth="1"/>
    <col min="12035" max="12036" width="16" style="66" customWidth="1"/>
    <col min="12037" max="12037" width="13.5703125" style="66" customWidth="1"/>
    <col min="12038" max="12038" width="19.5703125" style="66" customWidth="1"/>
    <col min="12039" max="12039" width="21.5703125" style="66" customWidth="1"/>
    <col min="12040" max="12048" width="13.5703125" style="66" customWidth="1"/>
    <col min="12049" max="12288" width="9.140625" style="66"/>
    <col min="12289" max="12289" width="48.85546875" style="66" customWidth="1"/>
    <col min="12290" max="12290" width="18" style="66" customWidth="1"/>
    <col min="12291" max="12292" width="16" style="66" customWidth="1"/>
    <col min="12293" max="12293" width="13.5703125" style="66" customWidth="1"/>
    <col min="12294" max="12294" width="19.5703125" style="66" customWidth="1"/>
    <col min="12295" max="12295" width="21.5703125" style="66" customWidth="1"/>
    <col min="12296" max="12304" width="13.5703125" style="66" customWidth="1"/>
    <col min="12305" max="12544" width="9.140625" style="66"/>
    <col min="12545" max="12545" width="48.85546875" style="66" customWidth="1"/>
    <col min="12546" max="12546" width="18" style="66" customWidth="1"/>
    <col min="12547" max="12548" width="16" style="66" customWidth="1"/>
    <col min="12549" max="12549" width="13.5703125" style="66" customWidth="1"/>
    <col min="12550" max="12550" width="19.5703125" style="66" customWidth="1"/>
    <col min="12551" max="12551" width="21.5703125" style="66" customWidth="1"/>
    <col min="12552" max="12560" width="13.5703125" style="66" customWidth="1"/>
    <col min="12561" max="12800" width="9.140625" style="66"/>
    <col min="12801" max="12801" width="48.85546875" style="66" customWidth="1"/>
    <col min="12802" max="12802" width="18" style="66" customWidth="1"/>
    <col min="12803" max="12804" width="16" style="66" customWidth="1"/>
    <col min="12805" max="12805" width="13.5703125" style="66" customWidth="1"/>
    <col min="12806" max="12806" width="19.5703125" style="66" customWidth="1"/>
    <col min="12807" max="12807" width="21.5703125" style="66" customWidth="1"/>
    <col min="12808" max="12816" width="13.5703125" style="66" customWidth="1"/>
    <col min="12817" max="13056" width="9.140625" style="66"/>
    <col min="13057" max="13057" width="48.85546875" style="66" customWidth="1"/>
    <col min="13058" max="13058" width="18" style="66" customWidth="1"/>
    <col min="13059" max="13060" width="16" style="66" customWidth="1"/>
    <col min="13061" max="13061" width="13.5703125" style="66" customWidth="1"/>
    <col min="13062" max="13062" width="19.5703125" style="66" customWidth="1"/>
    <col min="13063" max="13063" width="21.5703125" style="66" customWidth="1"/>
    <col min="13064" max="13072" width="13.5703125" style="66" customWidth="1"/>
    <col min="13073" max="13312" width="9.140625" style="66"/>
    <col min="13313" max="13313" width="48.85546875" style="66" customWidth="1"/>
    <col min="13314" max="13314" width="18" style="66" customWidth="1"/>
    <col min="13315" max="13316" width="16" style="66" customWidth="1"/>
    <col min="13317" max="13317" width="13.5703125" style="66" customWidth="1"/>
    <col min="13318" max="13318" width="19.5703125" style="66" customWidth="1"/>
    <col min="13319" max="13319" width="21.5703125" style="66" customWidth="1"/>
    <col min="13320" max="13328" width="13.5703125" style="66" customWidth="1"/>
    <col min="13329" max="13568" width="9.140625" style="66"/>
    <col min="13569" max="13569" width="48.85546875" style="66" customWidth="1"/>
    <col min="13570" max="13570" width="18" style="66" customWidth="1"/>
    <col min="13571" max="13572" width="16" style="66" customWidth="1"/>
    <col min="13573" max="13573" width="13.5703125" style="66" customWidth="1"/>
    <col min="13574" max="13574" width="19.5703125" style="66" customWidth="1"/>
    <col min="13575" max="13575" width="21.5703125" style="66" customWidth="1"/>
    <col min="13576" max="13584" width="13.5703125" style="66" customWidth="1"/>
    <col min="13585" max="13824" width="9.140625" style="66"/>
    <col min="13825" max="13825" width="48.85546875" style="66" customWidth="1"/>
    <col min="13826" max="13826" width="18" style="66" customWidth="1"/>
    <col min="13827" max="13828" width="16" style="66" customWidth="1"/>
    <col min="13829" max="13829" width="13.5703125" style="66" customWidth="1"/>
    <col min="13830" max="13830" width="19.5703125" style="66" customWidth="1"/>
    <col min="13831" max="13831" width="21.5703125" style="66" customWidth="1"/>
    <col min="13832" max="13840" width="13.5703125" style="66" customWidth="1"/>
    <col min="13841" max="14080" width="9.140625" style="66"/>
    <col min="14081" max="14081" width="48.85546875" style="66" customWidth="1"/>
    <col min="14082" max="14082" width="18" style="66" customWidth="1"/>
    <col min="14083" max="14084" width="16" style="66" customWidth="1"/>
    <col min="14085" max="14085" width="13.5703125" style="66" customWidth="1"/>
    <col min="14086" max="14086" width="19.5703125" style="66" customWidth="1"/>
    <col min="14087" max="14087" width="21.5703125" style="66" customWidth="1"/>
    <col min="14088" max="14096" width="13.5703125" style="66" customWidth="1"/>
    <col min="14097" max="14336" width="9.140625" style="66"/>
    <col min="14337" max="14337" width="48.85546875" style="66" customWidth="1"/>
    <col min="14338" max="14338" width="18" style="66" customWidth="1"/>
    <col min="14339" max="14340" width="16" style="66" customWidth="1"/>
    <col min="14341" max="14341" width="13.5703125" style="66" customWidth="1"/>
    <col min="14342" max="14342" width="19.5703125" style="66" customWidth="1"/>
    <col min="14343" max="14343" width="21.5703125" style="66" customWidth="1"/>
    <col min="14344" max="14352" width="13.5703125" style="66" customWidth="1"/>
    <col min="14353" max="14592" width="9.140625" style="66"/>
    <col min="14593" max="14593" width="48.85546875" style="66" customWidth="1"/>
    <col min="14594" max="14594" width="18" style="66" customWidth="1"/>
    <col min="14595" max="14596" width="16" style="66" customWidth="1"/>
    <col min="14597" max="14597" width="13.5703125" style="66" customWidth="1"/>
    <col min="14598" max="14598" width="19.5703125" style="66" customWidth="1"/>
    <col min="14599" max="14599" width="21.5703125" style="66" customWidth="1"/>
    <col min="14600" max="14608" width="13.5703125" style="66" customWidth="1"/>
    <col min="14609" max="14848" width="9.140625" style="66"/>
    <col min="14849" max="14849" width="48.85546875" style="66" customWidth="1"/>
    <col min="14850" max="14850" width="18" style="66" customWidth="1"/>
    <col min="14851" max="14852" width="16" style="66" customWidth="1"/>
    <col min="14853" max="14853" width="13.5703125" style="66" customWidth="1"/>
    <col min="14854" max="14854" width="19.5703125" style="66" customWidth="1"/>
    <col min="14855" max="14855" width="21.5703125" style="66" customWidth="1"/>
    <col min="14856" max="14864" width="13.5703125" style="66" customWidth="1"/>
    <col min="14865" max="15104" width="9.140625" style="66"/>
    <col min="15105" max="15105" width="48.85546875" style="66" customWidth="1"/>
    <col min="15106" max="15106" width="18" style="66" customWidth="1"/>
    <col min="15107" max="15108" width="16" style="66" customWidth="1"/>
    <col min="15109" max="15109" width="13.5703125" style="66" customWidth="1"/>
    <col min="15110" max="15110" width="19.5703125" style="66" customWidth="1"/>
    <col min="15111" max="15111" width="21.5703125" style="66" customWidth="1"/>
    <col min="15112" max="15120" width="13.5703125" style="66" customWidth="1"/>
    <col min="15121" max="15360" width="9.140625" style="66"/>
    <col min="15361" max="15361" width="48.85546875" style="66" customWidth="1"/>
    <col min="15362" max="15362" width="18" style="66" customWidth="1"/>
    <col min="15363" max="15364" width="16" style="66" customWidth="1"/>
    <col min="15365" max="15365" width="13.5703125" style="66" customWidth="1"/>
    <col min="15366" max="15366" width="19.5703125" style="66" customWidth="1"/>
    <col min="15367" max="15367" width="21.5703125" style="66" customWidth="1"/>
    <col min="15368" max="15376" width="13.5703125" style="66" customWidth="1"/>
    <col min="15377" max="15616" width="9.140625" style="66"/>
    <col min="15617" max="15617" width="48.85546875" style="66" customWidth="1"/>
    <col min="15618" max="15618" width="18" style="66" customWidth="1"/>
    <col min="15619" max="15620" width="16" style="66" customWidth="1"/>
    <col min="15621" max="15621" width="13.5703125" style="66" customWidth="1"/>
    <col min="15622" max="15622" width="19.5703125" style="66" customWidth="1"/>
    <col min="15623" max="15623" width="21.5703125" style="66" customWidth="1"/>
    <col min="15624" max="15632" width="13.5703125" style="66" customWidth="1"/>
    <col min="15633" max="15872" width="9.140625" style="66"/>
    <col min="15873" max="15873" width="48.85546875" style="66" customWidth="1"/>
    <col min="15874" max="15874" width="18" style="66" customWidth="1"/>
    <col min="15875" max="15876" width="16" style="66" customWidth="1"/>
    <col min="15877" max="15877" width="13.5703125" style="66" customWidth="1"/>
    <col min="15878" max="15878" width="19.5703125" style="66" customWidth="1"/>
    <col min="15879" max="15879" width="21.5703125" style="66" customWidth="1"/>
    <col min="15880" max="15888" width="13.5703125" style="66" customWidth="1"/>
    <col min="15889" max="16128" width="9.140625" style="66"/>
    <col min="16129" max="16129" width="48.85546875" style="66" customWidth="1"/>
    <col min="16130" max="16130" width="18" style="66" customWidth="1"/>
    <col min="16131" max="16132" width="16" style="66" customWidth="1"/>
    <col min="16133" max="16133" width="13.5703125" style="66" customWidth="1"/>
    <col min="16134" max="16134" width="19.5703125" style="66" customWidth="1"/>
    <col min="16135" max="16135" width="21.5703125" style="66" customWidth="1"/>
    <col min="16136" max="16144" width="13.5703125" style="66" customWidth="1"/>
    <col min="16145" max="16384" width="9.140625" style="66"/>
  </cols>
  <sheetData>
    <row r="1" spans="1:8" ht="23.25" x14ac:dyDescent="0.35">
      <c r="A1" s="355" t="s">
        <v>146</v>
      </c>
      <c r="B1" s="355"/>
      <c r="C1" s="355"/>
      <c r="D1" s="355"/>
      <c r="E1" s="355"/>
      <c r="F1" s="98"/>
      <c r="G1" s="98"/>
      <c r="H1" s="98"/>
    </row>
    <row r="2" spans="1:8" ht="21" x14ac:dyDescent="0.35">
      <c r="A2" s="356" t="s">
        <v>123</v>
      </c>
      <c r="B2" s="356"/>
      <c r="C2" s="356"/>
      <c r="D2" s="356"/>
      <c r="E2" s="356"/>
    </row>
    <row r="3" spans="1:8" ht="21" x14ac:dyDescent="0.35">
      <c r="A3" s="356" t="s">
        <v>124</v>
      </c>
      <c r="B3" s="356"/>
      <c r="C3" s="356"/>
      <c r="D3" s="356"/>
      <c r="E3" s="356"/>
    </row>
    <row r="4" spans="1:8" x14ac:dyDescent="0.2">
      <c r="A4" s="67"/>
      <c r="B4" s="67"/>
      <c r="C4" s="67"/>
      <c r="D4" s="67"/>
    </row>
    <row r="5" spans="1:8" ht="14.25" x14ac:dyDescent="0.2">
      <c r="A5" s="357" t="s">
        <v>125</v>
      </c>
      <c r="B5" s="358" t="s">
        <v>126</v>
      </c>
      <c r="C5" s="360" t="s">
        <v>127</v>
      </c>
      <c r="D5" s="360" t="s">
        <v>128</v>
      </c>
      <c r="E5" s="68"/>
      <c r="F5" s="363" t="s">
        <v>129</v>
      </c>
      <c r="G5" s="363" t="s">
        <v>130</v>
      </c>
    </row>
    <row r="6" spans="1:8" ht="27" customHeight="1" x14ac:dyDescent="0.2">
      <c r="A6" s="357"/>
      <c r="B6" s="359"/>
      <c r="C6" s="359"/>
      <c r="D6" s="359"/>
      <c r="E6" s="69" t="s">
        <v>131</v>
      </c>
      <c r="F6" s="363"/>
      <c r="G6" s="363"/>
    </row>
    <row r="7" spans="1:8" ht="37.5" customHeight="1" x14ac:dyDescent="0.2">
      <c r="A7" s="70" t="s">
        <v>132</v>
      </c>
      <c r="B7" s="71"/>
      <c r="C7" s="71">
        <f>SUM(C8:C12)</f>
        <v>2301135</v>
      </c>
      <c r="D7" s="71"/>
      <c r="E7" s="71">
        <v>770055</v>
      </c>
      <c r="F7" s="72">
        <v>0</v>
      </c>
      <c r="G7" s="72">
        <v>100</v>
      </c>
    </row>
    <row r="8" spans="1:8" ht="72.75" customHeight="1" x14ac:dyDescent="0.2">
      <c r="A8" s="73" t="s">
        <v>133</v>
      </c>
      <c r="B8" s="74">
        <v>2019</v>
      </c>
      <c r="C8" s="74">
        <v>770055</v>
      </c>
      <c r="D8" s="74">
        <v>540</v>
      </c>
      <c r="E8" s="75">
        <v>770055</v>
      </c>
      <c r="F8" s="76">
        <v>100</v>
      </c>
      <c r="G8" s="76"/>
    </row>
    <row r="9" spans="1:8" ht="32.25" hidden="1" customHeight="1" x14ac:dyDescent="0.2">
      <c r="A9" s="77" t="s">
        <v>134</v>
      </c>
      <c r="B9" s="78"/>
      <c r="C9" s="78"/>
      <c r="D9" s="78"/>
      <c r="E9" s="79">
        <v>70055</v>
      </c>
      <c r="F9" s="76"/>
      <c r="G9" s="76"/>
    </row>
    <row r="10" spans="1:8" ht="44.25" hidden="1" customHeight="1" x14ac:dyDescent="0.2">
      <c r="A10" s="80" t="s">
        <v>135</v>
      </c>
      <c r="B10" s="81">
        <v>2019</v>
      </c>
      <c r="C10" s="81"/>
      <c r="D10" s="81"/>
      <c r="E10" s="79">
        <v>0</v>
      </c>
      <c r="F10" s="76">
        <v>0</v>
      </c>
      <c r="G10" s="76">
        <v>0</v>
      </c>
    </row>
    <row r="11" spans="1:8" ht="38.25" x14ac:dyDescent="0.2">
      <c r="A11" s="82" t="s">
        <v>136</v>
      </c>
      <c r="B11" s="78">
        <v>2021</v>
      </c>
      <c r="C11" s="78">
        <v>824945</v>
      </c>
      <c r="D11" s="78">
        <v>375</v>
      </c>
      <c r="E11" s="79">
        <v>0</v>
      </c>
      <c r="F11" s="76"/>
      <c r="G11" s="76"/>
    </row>
    <row r="12" spans="1:8" ht="38.25" x14ac:dyDescent="0.2">
      <c r="A12" s="82" t="s">
        <v>137</v>
      </c>
      <c r="B12" s="78">
        <v>2021</v>
      </c>
      <c r="C12" s="78">
        <v>706135</v>
      </c>
      <c r="D12" s="78">
        <v>200</v>
      </c>
      <c r="E12" s="79">
        <v>0</v>
      </c>
      <c r="F12" s="76"/>
      <c r="G12" s="76"/>
    </row>
    <row r="13" spans="1:8" ht="30" x14ac:dyDescent="0.2">
      <c r="A13" s="70" t="s">
        <v>138</v>
      </c>
      <c r="B13" s="71"/>
      <c r="C13" s="71">
        <f>SUM(C14:C17)</f>
        <v>658518</v>
      </c>
      <c r="D13" s="71"/>
      <c r="E13" s="71">
        <v>329318</v>
      </c>
      <c r="F13" s="83">
        <f>F14</f>
        <v>50</v>
      </c>
      <c r="G13" s="83">
        <v>100</v>
      </c>
    </row>
    <row r="14" spans="1:8" ht="75" x14ac:dyDescent="0.2">
      <c r="A14" s="73" t="s">
        <v>139</v>
      </c>
      <c r="B14" s="74" t="s">
        <v>140</v>
      </c>
      <c r="C14" s="74">
        <v>658518</v>
      </c>
      <c r="D14" s="74">
        <v>21.6</v>
      </c>
      <c r="E14" s="75">
        <v>329318</v>
      </c>
      <c r="F14" s="84">
        <v>50</v>
      </c>
      <c r="G14" s="85">
        <v>1</v>
      </c>
    </row>
    <row r="15" spans="1:8" ht="15" hidden="1" x14ac:dyDescent="0.2">
      <c r="A15" s="77"/>
      <c r="B15" s="77"/>
      <c r="C15" s="77"/>
      <c r="D15" s="77"/>
      <c r="E15" s="79"/>
      <c r="F15" s="86"/>
      <c r="G15" s="86"/>
    </row>
    <row r="16" spans="1:8" ht="15" hidden="1" x14ac:dyDescent="0.2">
      <c r="A16" s="77"/>
      <c r="B16" s="77"/>
      <c r="C16" s="77"/>
      <c r="D16" s="77"/>
      <c r="E16" s="79"/>
      <c r="F16" s="86"/>
      <c r="G16" s="86"/>
    </row>
    <row r="17" spans="1:7" ht="15" hidden="1" x14ac:dyDescent="0.2">
      <c r="A17" s="77"/>
      <c r="B17" s="77"/>
      <c r="C17" s="77"/>
      <c r="D17" s="77"/>
      <c r="E17" s="79"/>
      <c r="F17" s="86"/>
      <c r="G17" s="86"/>
    </row>
    <row r="18" spans="1:7" x14ac:dyDescent="0.2">
      <c r="A18" s="67"/>
      <c r="B18" s="67"/>
      <c r="C18" s="67"/>
      <c r="D18" s="67"/>
    </row>
    <row r="19" spans="1:7" ht="15.75" x14ac:dyDescent="0.25">
      <c r="A19" s="87" t="s">
        <v>141</v>
      </c>
      <c r="B19" s="87"/>
      <c r="C19" s="87"/>
      <c r="D19" s="87"/>
      <c r="E19" s="88" t="s">
        <v>142</v>
      </c>
    </row>
    <row r="20" spans="1:7" x14ac:dyDescent="0.2">
      <c r="A20" s="89"/>
      <c r="B20" s="89"/>
      <c r="C20" s="89"/>
      <c r="D20" s="89"/>
    </row>
    <row r="21" spans="1:7" hidden="1" x14ac:dyDescent="0.2">
      <c r="A21" s="90"/>
      <c r="B21" s="90"/>
      <c r="C21" s="90"/>
      <c r="D21" s="90"/>
    </row>
    <row r="22" spans="1:7" x14ac:dyDescent="0.2">
      <c r="A22" s="89"/>
      <c r="B22" s="89"/>
      <c r="C22" s="89"/>
      <c r="D22" s="89"/>
    </row>
    <row r="23" spans="1:7" ht="15.75" x14ac:dyDescent="0.25">
      <c r="A23" s="91" t="s">
        <v>143</v>
      </c>
      <c r="B23" s="91"/>
      <c r="C23" s="91"/>
      <c r="D23" s="91"/>
      <c r="E23" s="88" t="s">
        <v>144</v>
      </c>
    </row>
    <row r="24" spans="1:7" x14ac:dyDescent="0.2">
      <c r="A24" s="89"/>
      <c r="B24" s="89"/>
      <c r="C24" s="89"/>
      <c r="D24" s="89"/>
    </row>
  </sheetData>
  <mergeCells count="9">
    <mergeCell ref="A1:E1"/>
    <mergeCell ref="F5:F6"/>
    <mergeCell ref="G5:G6"/>
    <mergeCell ref="A2:E2"/>
    <mergeCell ref="A3:E3"/>
    <mergeCell ref="A5:A6"/>
    <mergeCell ref="B5:B6"/>
    <mergeCell ref="C5:C6"/>
    <mergeCell ref="D5:D6"/>
  </mergeCells>
  <pageMargins left="0.23622047244094491" right="0.23622047244094491" top="0.74803149606299213" bottom="0.74803149606299213" header="0.31496062992125984" footer="0.31496062992125984"/>
  <pageSetup paperSize="9" scale="8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4"/>
  <sheetViews>
    <sheetView view="pageBreakPreview" topLeftCell="A17" zoomScale="80" zoomScaleNormal="100" zoomScaleSheetLayoutView="80" workbookViewId="0">
      <selection activeCell="B34" sqref="B34:Q34"/>
    </sheetView>
  </sheetViews>
  <sheetFormatPr defaultRowHeight="15" x14ac:dyDescent="0.25"/>
  <cols>
    <col min="1" max="1" width="6" customWidth="1"/>
    <col min="7" max="7" width="9.140625" customWidth="1"/>
    <col min="10" max="10" width="10.28515625" customWidth="1"/>
    <col min="11" max="11" width="23.28515625" customWidth="1"/>
    <col min="13" max="13" width="11.28515625" customWidth="1"/>
    <col min="15" max="15" width="9.7109375" customWidth="1"/>
    <col min="17" max="17" width="14.42578125" customWidth="1"/>
  </cols>
  <sheetData>
    <row r="1" spans="1:17" s="37" customFormat="1" ht="12.75" customHeight="1" x14ac:dyDescent="0.2">
      <c r="M1" s="228" t="s">
        <v>0</v>
      </c>
      <c r="N1" s="228"/>
      <c r="O1" s="228"/>
      <c r="P1" s="228"/>
      <c r="Q1" s="228"/>
    </row>
    <row r="2" spans="1:17" s="37" customFormat="1" ht="12.95" customHeight="1" x14ac:dyDescent="0.2">
      <c r="M2" s="229" t="s">
        <v>1</v>
      </c>
      <c r="N2" s="229"/>
      <c r="O2" s="229"/>
      <c r="P2" s="229"/>
      <c r="Q2" s="229"/>
    </row>
    <row r="3" spans="1:17" s="37" customFormat="1" ht="28.5" customHeight="1" x14ac:dyDescent="0.2">
      <c r="M3" s="230" t="s">
        <v>59</v>
      </c>
      <c r="N3" s="230"/>
      <c r="O3" s="230"/>
      <c r="P3" s="230"/>
      <c r="Q3" s="230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40" t="s">
        <v>2</v>
      </c>
    </row>
    <row r="6" spans="1:17" s="4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4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231" t="s">
        <v>3</v>
      </c>
      <c r="N7" s="231"/>
      <c r="O7" s="231"/>
      <c r="P7" s="231"/>
      <c r="Q7" s="231"/>
    </row>
    <row r="8" spans="1:17" s="4" customFormat="1" ht="26.2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232" t="s">
        <v>4</v>
      </c>
      <c r="N8" s="232"/>
      <c r="O8" s="232"/>
      <c r="P8" s="232"/>
      <c r="Q8" s="232"/>
    </row>
    <row r="9" spans="1:17" s="4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8" t="s">
        <v>60</v>
      </c>
      <c r="N9" s="37"/>
      <c r="O9" s="37"/>
      <c r="P9" s="37"/>
      <c r="Q9" s="37"/>
    </row>
    <row r="10" spans="1:17" s="4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4" customFormat="1" ht="1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42" t="s">
        <v>100</v>
      </c>
      <c r="N11" s="5"/>
      <c r="O11" s="5"/>
      <c r="P11" s="5"/>
      <c r="Q11" s="37"/>
    </row>
    <row r="12" spans="1:17" s="4" customFormat="1" ht="15.95" customHeight="1" x14ac:dyDescent="0.25">
      <c r="A12" s="415" t="s">
        <v>5</v>
      </c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415"/>
      <c r="P12" s="415"/>
      <c r="Q12" s="415"/>
    </row>
    <row r="13" spans="1:17" s="4" customFormat="1" ht="15.95" customHeight="1" x14ac:dyDescent="0.2">
      <c r="A13" s="416" t="s">
        <v>6</v>
      </c>
      <c r="B13" s="416"/>
      <c r="C13" s="416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  <c r="P13" s="416"/>
      <c r="Q13" s="416"/>
    </row>
    <row r="14" spans="1:17" s="4" customFormat="1" ht="11.45" hidden="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4" customFormat="1" ht="11.45" hidden="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1.4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ht="13.5" customHeight="1" x14ac:dyDescent="0.2">
      <c r="A17" s="3" t="s">
        <v>7</v>
      </c>
      <c r="B17" s="417" t="s">
        <v>8</v>
      </c>
      <c r="C17" s="417"/>
      <c r="D17" s="1"/>
      <c r="E17" s="418" t="s">
        <v>9</v>
      </c>
      <c r="F17" s="418"/>
      <c r="G17" s="418"/>
      <c r="H17" s="418"/>
      <c r="I17" s="418"/>
      <c r="J17" s="418"/>
      <c r="K17" s="418"/>
      <c r="L17" s="418"/>
      <c r="M17" s="418"/>
      <c r="N17" s="418"/>
      <c r="O17" s="418"/>
      <c r="P17" s="418"/>
      <c r="Q17" s="418"/>
    </row>
    <row r="18" spans="1:17" s="4" customFormat="1" ht="12.75" customHeight="1" x14ac:dyDescent="0.2">
      <c r="A18" s="1"/>
      <c r="B18" s="237" t="s">
        <v>65</v>
      </c>
      <c r="C18" s="237"/>
      <c r="D18" s="1"/>
      <c r="E18" s="419" t="s">
        <v>10</v>
      </c>
      <c r="F18" s="419"/>
      <c r="G18" s="419"/>
      <c r="H18" s="419"/>
      <c r="I18" s="419"/>
      <c r="J18" s="419"/>
      <c r="K18" s="419"/>
      <c r="L18" s="419"/>
      <c r="M18" s="419"/>
      <c r="N18" s="419"/>
      <c r="O18" s="419"/>
      <c r="P18" s="419"/>
      <c r="Q18" s="419"/>
    </row>
    <row r="19" spans="1:17" s="4" customFormat="1" ht="11.45" customHeight="1" x14ac:dyDescent="0.2">
      <c r="A19" s="1"/>
      <c r="B19" s="48"/>
      <c r="C19" s="4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4" customFormat="1" ht="14.25" customHeight="1" x14ac:dyDescent="0.2">
      <c r="A20" s="3" t="s">
        <v>11</v>
      </c>
      <c r="B20" s="417" t="s">
        <v>12</v>
      </c>
      <c r="C20" s="417"/>
      <c r="D20" s="1"/>
      <c r="E20" s="418" t="s">
        <v>9</v>
      </c>
      <c r="F20" s="418"/>
      <c r="G20" s="418"/>
      <c r="H20" s="418"/>
      <c r="I20" s="418"/>
      <c r="J20" s="418"/>
      <c r="K20" s="418"/>
      <c r="L20" s="418"/>
      <c r="M20" s="418"/>
      <c r="N20" s="418"/>
      <c r="O20" s="418"/>
      <c r="P20" s="418"/>
      <c r="Q20" s="418"/>
    </row>
    <row r="21" spans="1:17" s="4" customFormat="1" ht="12.75" customHeight="1" x14ac:dyDescent="0.2">
      <c r="A21" s="1"/>
      <c r="B21" s="237" t="s">
        <v>65</v>
      </c>
      <c r="C21" s="237"/>
      <c r="D21" s="1"/>
      <c r="E21" s="419" t="s">
        <v>13</v>
      </c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</row>
    <row r="22" spans="1:17" s="4" customFormat="1" ht="11.45" customHeight="1" x14ac:dyDescent="0.2">
      <c r="A22" s="1"/>
      <c r="B22" s="48"/>
      <c r="C22" s="48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s="4" customFormat="1" ht="33" customHeight="1" x14ac:dyDescent="0.2">
      <c r="A23" s="3" t="s">
        <v>14</v>
      </c>
      <c r="B23" s="417" t="s">
        <v>69</v>
      </c>
      <c r="C23" s="417"/>
      <c r="D23" s="6"/>
      <c r="E23" s="423" t="s">
        <v>70</v>
      </c>
      <c r="F23" s="423"/>
      <c r="G23" s="1"/>
      <c r="H23" s="418" t="s">
        <v>71</v>
      </c>
      <c r="I23" s="418"/>
      <c r="J23" s="418"/>
      <c r="K23" s="418"/>
      <c r="L23" s="418"/>
      <c r="M23" s="418"/>
      <c r="N23" s="418"/>
      <c r="O23" s="418"/>
      <c r="P23" s="418"/>
      <c r="Q23" s="418"/>
    </row>
    <row r="24" spans="1:17" s="4" customFormat="1" ht="11.1" customHeight="1" x14ac:dyDescent="0.2">
      <c r="A24" s="1"/>
      <c r="B24" s="237" t="s">
        <v>65</v>
      </c>
      <c r="C24" s="237"/>
      <c r="D24" s="1"/>
      <c r="E24" s="7" t="s">
        <v>15</v>
      </c>
      <c r="F24" s="8"/>
      <c r="G24" s="1"/>
      <c r="H24" s="419" t="s">
        <v>16</v>
      </c>
      <c r="I24" s="419"/>
      <c r="J24" s="419"/>
      <c r="K24" s="419"/>
      <c r="L24" s="419"/>
      <c r="M24" s="419"/>
      <c r="N24" s="419"/>
      <c r="O24" s="419"/>
      <c r="P24" s="419"/>
      <c r="Q24" s="419"/>
    </row>
    <row r="25" spans="1:17" s="4" customFormat="1" ht="11.4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s="4" customFormat="1" ht="31.5" customHeight="1" x14ac:dyDescent="0.2">
      <c r="A26" s="3" t="s">
        <v>17</v>
      </c>
      <c r="B26" s="421" t="s">
        <v>99</v>
      </c>
      <c r="C26" s="421"/>
      <c r="D26" s="421"/>
      <c r="E26" s="421"/>
      <c r="F26" s="421"/>
      <c r="G26" s="421"/>
      <c r="H26" s="421"/>
      <c r="I26" s="421"/>
      <c r="J26" s="421"/>
      <c r="K26" s="421"/>
      <c r="L26" s="421"/>
      <c r="M26" s="421"/>
      <c r="N26" s="421"/>
      <c r="O26" s="421"/>
      <c r="P26" s="421"/>
      <c r="Q26" s="421"/>
    </row>
    <row r="27" spans="1:17" s="4" customFormat="1" ht="11.4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s="4" customFormat="1" ht="18" customHeight="1" x14ac:dyDescent="0.2">
      <c r="A28" s="9" t="s">
        <v>18</v>
      </c>
      <c r="B28" s="246" t="s">
        <v>19</v>
      </c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</row>
    <row r="29" spans="1:17" s="4" customFormat="1" ht="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s="4" customFormat="1" ht="131.25" hidden="1" customHeight="1" x14ac:dyDescent="0.2">
      <c r="A30" s="1"/>
      <c r="B30" s="422" t="s">
        <v>20</v>
      </c>
      <c r="C30" s="422"/>
      <c r="D30" s="422"/>
      <c r="E30" s="422"/>
      <c r="F30" s="422"/>
      <c r="G30" s="422"/>
      <c r="H30" s="422"/>
      <c r="I30" s="422"/>
      <c r="J30" s="422"/>
      <c r="K30" s="422"/>
      <c r="L30" s="422"/>
      <c r="M30" s="422"/>
      <c r="N30" s="422"/>
      <c r="O30" s="422"/>
      <c r="P30" s="422"/>
      <c r="Q30" s="422"/>
    </row>
    <row r="31" spans="1:17" s="4" customFormat="1" ht="16.5" customHeight="1" x14ac:dyDescent="0.2">
      <c r="A31" s="50" t="s">
        <v>21</v>
      </c>
      <c r="B31" s="420" t="s">
        <v>25</v>
      </c>
      <c r="C31" s="420"/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  <c r="O31" s="420"/>
      <c r="P31" s="420"/>
      <c r="Q31" s="420"/>
    </row>
    <row r="32" spans="1:17" s="4" customFormat="1" ht="16.5" customHeight="1" x14ac:dyDescent="0.2">
      <c r="A32" s="50" t="s">
        <v>21</v>
      </c>
      <c r="B32" s="420" t="s">
        <v>26</v>
      </c>
      <c r="C32" s="420"/>
      <c r="D32" s="420"/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0"/>
      <c r="Q32" s="420"/>
    </row>
    <row r="33" spans="1:17" s="4" customFormat="1" ht="18" customHeight="1" x14ac:dyDescent="0.2">
      <c r="A33" s="50" t="s">
        <v>21</v>
      </c>
      <c r="B33" s="420" t="s">
        <v>72</v>
      </c>
      <c r="C33" s="420"/>
      <c r="D33" s="420"/>
      <c r="E33" s="420"/>
      <c r="F33" s="420"/>
      <c r="G33" s="420"/>
      <c r="H33" s="420"/>
      <c r="I33" s="420"/>
      <c r="J33" s="420"/>
      <c r="K33" s="420"/>
      <c r="L33" s="420"/>
      <c r="M33" s="420"/>
      <c r="N33" s="420"/>
      <c r="O33" s="420"/>
      <c r="P33" s="420"/>
      <c r="Q33" s="420"/>
    </row>
    <row r="34" spans="1:17" s="4" customFormat="1" ht="29.25" customHeight="1" x14ac:dyDescent="0.2">
      <c r="A34" s="50" t="s">
        <v>21</v>
      </c>
      <c r="B34" s="420" t="s">
        <v>22</v>
      </c>
      <c r="C34" s="420"/>
      <c r="D34" s="420"/>
      <c r="E34" s="420"/>
      <c r="F34" s="420"/>
      <c r="G34" s="420"/>
      <c r="H34" s="420"/>
      <c r="I34" s="420"/>
      <c r="J34" s="420"/>
      <c r="K34" s="420"/>
      <c r="L34" s="420"/>
      <c r="M34" s="420"/>
      <c r="N34" s="420"/>
      <c r="O34" s="420"/>
      <c r="P34" s="420"/>
      <c r="Q34" s="420"/>
    </row>
    <row r="35" spans="1:17" s="4" customFormat="1" ht="26.25" customHeight="1" x14ac:dyDescent="0.2">
      <c r="A35" s="50" t="s">
        <v>21</v>
      </c>
      <c r="B35" s="420" t="s">
        <v>73</v>
      </c>
      <c r="C35" s="420"/>
      <c r="D35" s="420"/>
      <c r="E35" s="420"/>
      <c r="F35" s="420"/>
      <c r="G35" s="420"/>
      <c r="H35" s="420"/>
      <c r="I35" s="420"/>
      <c r="J35" s="420"/>
      <c r="K35" s="420"/>
      <c r="L35" s="420"/>
      <c r="M35" s="420"/>
      <c r="N35" s="420"/>
      <c r="O35" s="420"/>
      <c r="P35" s="420"/>
      <c r="Q35" s="420"/>
    </row>
    <row r="36" spans="1:17" s="4" customFormat="1" ht="27.75" customHeight="1" x14ac:dyDescent="0.2">
      <c r="A36" s="50" t="s">
        <v>21</v>
      </c>
      <c r="B36" s="420" t="s">
        <v>74</v>
      </c>
      <c r="C36" s="420"/>
      <c r="D36" s="420"/>
      <c r="E36" s="420"/>
      <c r="F36" s="420"/>
      <c r="G36" s="420"/>
      <c r="H36" s="420"/>
      <c r="I36" s="420"/>
      <c r="J36" s="420"/>
      <c r="K36" s="420"/>
      <c r="L36" s="420"/>
      <c r="M36" s="420"/>
      <c r="N36" s="420"/>
      <c r="O36" s="420"/>
      <c r="P36" s="420"/>
      <c r="Q36" s="420"/>
    </row>
    <row r="37" spans="1:17" s="4" customFormat="1" ht="12.75" customHeight="1" x14ac:dyDescent="0.2">
      <c r="A37" s="7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 s="4" customFormat="1" ht="12.75" x14ac:dyDescent="0.2">
      <c r="A38" s="40" t="s">
        <v>23</v>
      </c>
      <c r="B38" s="240" t="s">
        <v>61</v>
      </c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</row>
    <row r="39" spans="1:17" x14ac:dyDescent="0.25">
      <c r="A39" s="18" t="s">
        <v>28</v>
      </c>
      <c r="B39" s="242" t="s">
        <v>62</v>
      </c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</row>
    <row r="40" spans="1:17" ht="20.25" customHeight="1" x14ac:dyDescent="0.25">
      <c r="A40" s="13"/>
      <c r="B40" s="243" t="s">
        <v>101</v>
      </c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</row>
    <row r="41" spans="1:17" s="4" customFormat="1" ht="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s="4" customFormat="1" ht="12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</row>
    <row r="43" spans="1:17" s="4" customFormat="1" ht="12" hidden="1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</row>
    <row r="44" spans="1:17" s="4" customFormat="1" ht="15" customHeight="1" x14ac:dyDescent="0.2">
      <c r="A44" s="3">
        <v>7</v>
      </c>
      <c r="B44" s="240" t="s">
        <v>24</v>
      </c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</row>
    <row r="45" spans="1:17" s="4" customFormat="1" ht="15" customHeight="1" x14ac:dyDescent="0.2">
      <c r="A45" s="10"/>
      <c r="B45" s="241" t="s">
        <v>75</v>
      </c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  <c r="P45" s="241"/>
      <c r="Q45" s="241"/>
    </row>
    <row r="46" spans="1:17" s="4" customFormat="1" ht="15" customHeight="1" x14ac:dyDescent="0.2">
      <c r="A46" s="46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x14ac:dyDescent="0.25">
      <c r="A47" s="43">
        <v>8</v>
      </c>
      <c r="B47" s="11" t="s">
        <v>27</v>
      </c>
    </row>
    <row r="48" spans="1:17" x14ac:dyDescent="0.25">
      <c r="A48" s="18" t="s">
        <v>28</v>
      </c>
      <c r="B48" s="242" t="s">
        <v>33</v>
      </c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</row>
    <row r="49" spans="1:17" ht="16.5" customHeight="1" x14ac:dyDescent="0.25">
      <c r="A49" s="13">
        <v>1</v>
      </c>
      <c r="B49" s="243" t="s">
        <v>76</v>
      </c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3"/>
      <c r="Q49" s="243"/>
    </row>
    <row r="50" spans="1:17" x14ac:dyDescent="0.25">
      <c r="A50" s="13">
        <v>2</v>
      </c>
      <c r="B50" s="243" t="s">
        <v>89</v>
      </c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</row>
    <row r="51" spans="1:17" hidden="1" x14ac:dyDescent="0.25">
      <c r="A51" s="13">
        <v>3</v>
      </c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</row>
    <row r="52" spans="1:17" hidden="1" x14ac:dyDescent="0.25">
      <c r="A52" s="13">
        <v>4</v>
      </c>
      <c r="B52" s="243"/>
      <c r="C52" s="243"/>
      <c r="D52" s="243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</row>
    <row r="53" spans="1:17" hidden="1" x14ac:dyDescent="0.25">
      <c r="A53" s="13">
        <v>5</v>
      </c>
      <c r="B53" s="243"/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</row>
    <row r="54" spans="1:17" hidden="1" x14ac:dyDescent="0.25">
      <c r="A54" s="13">
        <v>6</v>
      </c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</row>
    <row r="55" spans="1:17" hidden="1" x14ac:dyDescent="0.25">
      <c r="A55" s="13">
        <v>7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</row>
    <row r="56" spans="1:17" hidden="1" x14ac:dyDescent="0.25">
      <c r="A56" s="13">
        <v>8</v>
      </c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243"/>
      <c r="P56" s="243"/>
      <c r="Q56" s="243"/>
    </row>
    <row r="57" spans="1:17" hidden="1" x14ac:dyDescent="0.25">
      <c r="A57" s="13">
        <v>9</v>
      </c>
      <c r="B57" s="243"/>
      <c r="C57" s="243"/>
      <c r="D57" s="243"/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243"/>
      <c r="P57" s="243"/>
      <c r="Q57" s="243"/>
    </row>
    <row r="58" spans="1:17" hidden="1" x14ac:dyDescent="0.25">
      <c r="A58" s="13">
        <v>10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</row>
    <row r="59" spans="1:17" hidden="1" x14ac:dyDescent="0.25">
      <c r="A59" s="13">
        <v>11</v>
      </c>
      <c r="B59" s="243"/>
      <c r="C59" s="243"/>
      <c r="D59" s="243"/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3"/>
    </row>
    <row r="60" spans="1:17" hidden="1" x14ac:dyDescent="0.25">
      <c r="A60" s="13">
        <v>12</v>
      </c>
      <c r="B60" s="243"/>
      <c r="C60" s="243"/>
      <c r="D60" s="243"/>
      <c r="E60" s="243"/>
      <c r="F60" s="243"/>
      <c r="G60" s="243"/>
      <c r="H60" s="243"/>
      <c r="I60" s="243"/>
      <c r="J60" s="243"/>
      <c r="K60" s="243"/>
      <c r="L60" s="243"/>
      <c r="M60" s="243"/>
      <c r="N60" s="243"/>
      <c r="O60" s="243"/>
      <c r="P60" s="243"/>
      <c r="Q60" s="243"/>
    </row>
    <row r="61" spans="1:17" hidden="1" x14ac:dyDescent="0.25">
      <c r="A61" s="13">
        <v>13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</row>
    <row r="62" spans="1:17" hidden="1" x14ac:dyDescent="0.25">
      <c r="A62" s="13">
        <v>14</v>
      </c>
      <c r="B62" s="243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3"/>
    </row>
    <row r="63" spans="1:17" hidden="1" x14ac:dyDescent="0.25">
      <c r="A63" s="13">
        <v>15</v>
      </c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43"/>
    </row>
    <row r="64" spans="1:17" hidden="1" x14ac:dyDescent="0.25">
      <c r="A64" s="13">
        <v>16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</row>
    <row r="65" spans="1:17" ht="9" customHeight="1" x14ac:dyDescent="0.25"/>
    <row r="66" spans="1:17" ht="15.75" thickBot="1" x14ac:dyDescent="0.3">
      <c r="A66" s="11" t="s">
        <v>35</v>
      </c>
      <c r="B66" s="11" t="s">
        <v>29</v>
      </c>
      <c r="Q66" s="14" t="s">
        <v>32</v>
      </c>
    </row>
    <row r="67" spans="1:17" ht="30.75" customHeight="1" thickBot="1" x14ac:dyDescent="0.3">
      <c r="A67" s="17" t="s">
        <v>28</v>
      </c>
      <c r="B67" s="251" t="s">
        <v>30</v>
      </c>
      <c r="C67" s="252"/>
      <c r="D67" s="252"/>
      <c r="E67" s="252"/>
      <c r="F67" s="252"/>
      <c r="G67" s="252"/>
      <c r="H67" s="252"/>
      <c r="I67" s="253"/>
      <c r="J67" s="254" t="s">
        <v>37</v>
      </c>
      <c r="K67" s="255"/>
      <c r="L67" s="256" t="s">
        <v>38</v>
      </c>
      <c r="M67" s="257"/>
      <c r="N67" s="257"/>
      <c r="O67" s="258"/>
      <c r="P67" s="259" t="s">
        <v>31</v>
      </c>
      <c r="Q67" s="260"/>
    </row>
    <row r="68" spans="1:17" ht="15.75" thickBot="1" x14ac:dyDescent="0.3">
      <c r="A68" s="16">
        <v>1</v>
      </c>
      <c r="B68" s="261">
        <v>2</v>
      </c>
      <c r="C68" s="262"/>
      <c r="D68" s="262"/>
      <c r="E68" s="262"/>
      <c r="F68" s="262"/>
      <c r="G68" s="262"/>
      <c r="H68" s="262"/>
      <c r="I68" s="263"/>
      <c r="J68" s="264">
        <v>3</v>
      </c>
      <c r="K68" s="264"/>
      <c r="L68" s="265">
        <v>4</v>
      </c>
      <c r="M68" s="266"/>
      <c r="N68" s="266"/>
      <c r="O68" s="267"/>
      <c r="P68" s="264">
        <v>5</v>
      </c>
      <c r="Q68" s="268"/>
    </row>
    <row r="69" spans="1:17" ht="14.25" customHeight="1" x14ac:dyDescent="0.25">
      <c r="A69" s="15">
        <v>1</v>
      </c>
      <c r="B69" s="271" t="s">
        <v>76</v>
      </c>
      <c r="C69" s="271"/>
      <c r="D69" s="271"/>
      <c r="E69" s="271"/>
      <c r="F69" s="271"/>
      <c r="G69" s="271"/>
      <c r="H69" s="271"/>
      <c r="I69" s="271"/>
      <c r="J69" s="272">
        <v>0</v>
      </c>
      <c r="K69" s="272"/>
      <c r="L69" s="273">
        <f>700000+130000+225085</f>
        <v>1055085</v>
      </c>
      <c r="M69" s="274"/>
      <c r="N69" s="274"/>
      <c r="O69" s="275"/>
      <c r="P69" s="272">
        <f>J69+L69</f>
        <v>1055085</v>
      </c>
      <c r="Q69" s="272"/>
    </row>
    <row r="70" spans="1:17" ht="14.25" customHeight="1" x14ac:dyDescent="0.25">
      <c r="A70" s="13">
        <v>2</v>
      </c>
      <c r="B70" s="243" t="s">
        <v>102</v>
      </c>
      <c r="C70" s="243"/>
      <c r="D70" s="243"/>
      <c r="E70" s="243"/>
      <c r="F70" s="243"/>
      <c r="G70" s="243"/>
      <c r="H70" s="243"/>
      <c r="I70" s="243"/>
      <c r="J70" s="269">
        <v>0</v>
      </c>
      <c r="K70" s="269"/>
      <c r="L70" s="276">
        <f>47863</f>
        <v>47863</v>
      </c>
      <c r="M70" s="277"/>
      <c r="N70" s="277"/>
      <c r="O70" s="278"/>
      <c r="P70" s="269">
        <f t="shared" ref="P70:P75" si="0">J70+L70</f>
        <v>47863</v>
      </c>
      <c r="Q70" s="269"/>
    </row>
    <row r="71" spans="1:17" hidden="1" x14ac:dyDescent="0.25">
      <c r="A71" s="13">
        <v>3</v>
      </c>
      <c r="B71" s="270"/>
      <c r="C71" s="270"/>
      <c r="D71" s="270"/>
      <c r="E71" s="270"/>
      <c r="F71" s="270"/>
      <c r="G71" s="270"/>
      <c r="H71" s="270"/>
      <c r="I71" s="270"/>
      <c r="J71" s="269"/>
      <c r="K71" s="269"/>
      <c r="L71" s="269"/>
      <c r="M71" s="269"/>
      <c r="N71" s="269"/>
      <c r="O71" s="269"/>
      <c r="P71" s="269">
        <f t="shared" si="0"/>
        <v>0</v>
      </c>
      <c r="Q71" s="269"/>
    </row>
    <row r="72" spans="1:17" hidden="1" x14ac:dyDescent="0.25">
      <c r="A72" s="13">
        <v>4</v>
      </c>
      <c r="B72" s="270"/>
      <c r="C72" s="270"/>
      <c r="D72" s="270"/>
      <c r="E72" s="270"/>
      <c r="F72" s="270"/>
      <c r="G72" s="270"/>
      <c r="H72" s="270"/>
      <c r="I72" s="270"/>
      <c r="J72" s="269"/>
      <c r="K72" s="269"/>
      <c r="L72" s="269"/>
      <c r="M72" s="269"/>
      <c r="N72" s="269"/>
      <c r="O72" s="269"/>
      <c r="P72" s="269">
        <f t="shared" si="0"/>
        <v>0</v>
      </c>
      <c r="Q72" s="269"/>
    </row>
    <row r="73" spans="1:17" hidden="1" x14ac:dyDescent="0.25">
      <c r="A73" s="13">
        <v>5</v>
      </c>
      <c r="B73" s="270"/>
      <c r="C73" s="270"/>
      <c r="D73" s="270"/>
      <c r="E73" s="270"/>
      <c r="F73" s="270"/>
      <c r="G73" s="270"/>
      <c r="H73" s="270"/>
      <c r="I73" s="270"/>
      <c r="J73" s="269"/>
      <c r="K73" s="269"/>
      <c r="L73" s="269"/>
      <c r="M73" s="269"/>
      <c r="N73" s="269"/>
      <c r="O73" s="269"/>
      <c r="P73" s="269">
        <f t="shared" si="0"/>
        <v>0</v>
      </c>
      <c r="Q73" s="269"/>
    </row>
    <row r="74" spans="1:17" hidden="1" x14ac:dyDescent="0.25">
      <c r="A74" s="13">
        <v>6</v>
      </c>
      <c r="B74" s="270"/>
      <c r="C74" s="270"/>
      <c r="D74" s="270"/>
      <c r="E74" s="270"/>
      <c r="F74" s="270"/>
      <c r="G74" s="270"/>
      <c r="H74" s="270"/>
      <c r="I74" s="270"/>
      <c r="J74" s="269"/>
      <c r="K74" s="269"/>
      <c r="L74" s="269"/>
      <c r="M74" s="269"/>
      <c r="N74" s="269"/>
      <c r="O74" s="269"/>
      <c r="P74" s="269">
        <f t="shared" si="0"/>
        <v>0</v>
      </c>
      <c r="Q74" s="269"/>
    </row>
    <row r="75" spans="1:17" hidden="1" x14ac:dyDescent="0.25">
      <c r="A75" s="13">
        <v>7</v>
      </c>
      <c r="B75" s="270"/>
      <c r="C75" s="270"/>
      <c r="D75" s="270"/>
      <c r="E75" s="270"/>
      <c r="F75" s="270"/>
      <c r="G75" s="270"/>
      <c r="H75" s="270"/>
      <c r="I75" s="270"/>
      <c r="J75" s="269"/>
      <c r="K75" s="269"/>
      <c r="L75" s="269"/>
      <c r="M75" s="269"/>
      <c r="N75" s="269"/>
      <c r="O75" s="269"/>
      <c r="P75" s="269">
        <f t="shared" si="0"/>
        <v>0</v>
      </c>
      <c r="Q75" s="269"/>
    </row>
    <row r="76" spans="1:17" hidden="1" x14ac:dyDescent="0.25">
      <c r="A76" s="13">
        <v>8</v>
      </c>
      <c r="B76" s="270"/>
      <c r="C76" s="270"/>
      <c r="D76" s="270"/>
      <c r="E76" s="270"/>
      <c r="F76" s="270"/>
      <c r="G76" s="270"/>
      <c r="H76" s="270"/>
      <c r="I76" s="270"/>
      <c r="J76" s="269"/>
      <c r="K76" s="269"/>
      <c r="L76" s="269"/>
      <c r="M76" s="269"/>
      <c r="N76" s="269"/>
      <c r="O76" s="269"/>
      <c r="P76" s="269">
        <f t="shared" ref="P76:P80" si="1">J76+L76</f>
        <v>0</v>
      </c>
      <c r="Q76" s="269"/>
    </row>
    <row r="77" spans="1:17" hidden="1" x14ac:dyDescent="0.25">
      <c r="A77" s="13">
        <v>9</v>
      </c>
      <c r="B77" s="270"/>
      <c r="C77" s="270"/>
      <c r="D77" s="270"/>
      <c r="E77" s="270"/>
      <c r="F77" s="270"/>
      <c r="G77" s="270"/>
      <c r="H77" s="270"/>
      <c r="I77" s="270"/>
      <c r="J77" s="269"/>
      <c r="K77" s="269"/>
      <c r="L77" s="269"/>
      <c r="M77" s="269"/>
      <c r="N77" s="269"/>
      <c r="O77" s="269"/>
      <c r="P77" s="269">
        <f t="shared" si="1"/>
        <v>0</v>
      </c>
      <c r="Q77" s="269"/>
    </row>
    <row r="78" spans="1:17" hidden="1" x14ac:dyDescent="0.25">
      <c r="A78" s="13">
        <v>10</v>
      </c>
      <c r="B78" s="270"/>
      <c r="C78" s="270"/>
      <c r="D78" s="270"/>
      <c r="E78" s="270"/>
      <c r="F78" s="270"/>
      <c r="G78" s="270"/>
      <c r="H78" s="270"/>
      <c r="I78" s="270"/>
      <c r="J78" s="269"/>
      <c r="K78" s="269"/>
      <c r="L78" s="269"/>
      <c r="M78" s="269"/>
      <c r="N78" s="269"/>
      <c r="O78" s="269"/>
      <c r="P78" s="269">
        <f t="shared" si="1"/>
        <v>0</v>
      </c>
      <c r="Q78" s="269"/>
    </row>
    <row r="79" spans="1:17" hidden="1" x14ac:dyDescent="0.25">
      <c r="A79" s="13">
        <v>11</v>
      </c>
      <c r="B79" s="270"/>
      <c r="C79" s="270"/>
      <c r="D79" s="270"/>
      <c r="E79" s="270"/>
      <c r="F79" s="270"/>
      <c r="G79" s="270"/>
      <c r="H79" s="270"/>
      <c r="I79" s="270"/>
      <c r="J79" s="269"/>
      <c r="K79" s="269"/>
      <c r="L79" s="269"/>
      <c r="M79" s="269"/>
      <c r="N79" s="269"/>
      <c r="O79" s="269"/>
      <c r="P79" s="269">
        <f t="shared" si="1"/>
        <v>0</v>
      </c>
      <c r="Q79" s="269"/>
    </row>
    <row r="80" spans="1:17" hidden="1" x14ac:dyDescent="0.25">
      <c r="A80" s="13">
        <v>12</v>
      </c>
      <c r="B80" s="270"/>
      <c r="C80" s="270"/>
      <c r="D80" s="270"/>
      <c r="E80" s="270"/>
      <c r="F80" s="270"/>
      <c r="G80" s="270"/>
      <c r="H80" s="270"/>
      <c r="I80" s="270"/>
      <c r="J80" s="269"/>
      <c r="K80" s="269"/>
      <c r="L80" s="269"/>
      <c r="M80" s="269"/>
      <c r="N80" s="269"/>
      <c r="O80" s="269"/>
      <c r="P80" s="269">
        <f t="shared" si="1"/>
        <v>0</v>
      </c>
      <c r="Q80" s="269"/>
    </row>
    <row r="81" spans="1:17" hidden="1" x14ac:dyDescent="0.25">
      <c r="A81" s="13">
        <v>13</v>
      </c>
      <c r="B81" s="270"/>
      <c r="C81" s="270"/>
      <c r="D81" s="270"/>
      <c r="E81" s="270"/>
      <c r="F81" s="270"/>
      <c r="G81" s="270"/>
      <c r="H81" s="270"/>
      <c r="I81" s="270"/>
      <c r="J81" s="269"/>
      <c r="K81" s="269"/>
      <c r="L81" s="269"/>
      <c r="M81" s="269"/>
      <c r="N81" s="269"/>
      <c r="O81" s="269"/>
      <c r="P81" s="269">
        <f t="shared" ref="P81:P84" si="2">J81+L81</f>
        <v>0</v>
      </c>
      <c r="Q81" s="269"/>
    </row>
    <row r="82" spans="1:17" hidden="1" x14ac:dyDescent="0.25">
      <c r="A82" s="13">
        <v>14</v>
      </c>
      <c r="B82" s="270"/>
      <c r="C82" s="270"/>
      <c r="D82" s="270"/>
      <c r="E82" s="270"/>
      <c r="F82" s="270"/>
      <c r="G82" s="270"/>
      <c r="H82" s="270"/>
      <c r="I82" s="270"/>
      <c r="J82" s="269"/>
      <c r="K82" s="269"/>
      <c r="L82" s="269"/>
      <c r="M82" s="269"/>
      <c r="N82" s="269"/>
      <c r="O82" s="269"/>
      <c r="P82" s="269">
        <f t="shared" si="2"/>
        <v>0</v>
      </c>
      <c r="Q82" s="269"/>
    </row>
    <row r="83" spans="1:17" hidden="1" x14ac:dyDescent="0.25">
      <c r="A83" s="13">
        <v>15</v>
      </c>
      <c r="B83" s="270"/>
      <c r="C83" s="270"/>
      <c r="D83" s="270"/>
      <c r="E83" s="270"/>
      <c r="F83" s="270"/>
      <c r="G83" s="270"/>
      <c r="H83" s="270"/>
      <c r="I83" s="270"/>
      <c r="J83" s="269"/>
      <c r="K83" s="269"/>
      <c r="L83" s="269"/>
      <c r="M83" s="269"/>
      <c r="N83" s="269"/>
      <c r="O83" s="269"/>
      <c r="P83" s="269">
        <f t="shared" si="2"/>
        <v>0</v>
      </c>
      <c r="Q83" s="269"/>
    </row>
    <row r="84" spans="1:17" x14ac:dyDescent="0.25">
      <c r="A84" s="13"/>
      <c r="B84" s="279" t="s">
        <v>41</v>
      </c>
      <c r="C84" s="279"/>
      <c r="D84" s="279"/>
      <c r="E84" s="279"/>
      <c r="F84" s="279"/>
      <c r="G84" s="279"/>
      <c r="H84" s="279"/>
      <c r="I84" s="279"/>
      <c r="J84" s="280">
        <f>SUM(J69:K83)</f>
        <v>0</v>
      </c>
      <c r="K84" s="280"/>
      <c r="L84" s="281">
        <f t="shared" ref="L84" si="3">SUM(L69:M83)</f>
        <v>1102948</v>
      </c>
      <c r="M84" s="282"/>
      <c r="N84" s="282"/>
      <c r="O84" s="283"/>
      <c r="P84" s="280">
        <f t="shared" si="2"/>
        <v>1102948</v>
      </c>
      <c r="Q84" s="280"/>
    </row>
    <row r="85" spans="1:17" ht="7.5" customHeight="1" x14ac:dyDescent="0.25"/>
    <row r="86" spans="1:17" ht="15.75" thickBot="1" x14ac:dyDescent="0.3">
      <c r="A86" s="43">
        <v>10</v>
      </c>
      <c r="B86" s="11" t="s">
        <v>34</v>
      </c>
    </row>
    <row r="87" spans="1:17" ht="15.75" thickBot="1" x14ac:dyDescent="0.3">
      <c r="A87" s="17" t="s">
        <v>28</v>
      </c>
      <c r="B87" s="287" t="s">
        <v>36</v>
      </c>
      <c r="C87" s="287"/>
      <c r="D87" s="287"/>
      <c r="E87" s="287"/>
      <c r="F87" s="287"/>
      <c r="G87" s="287"/>
      <c r="H87" s="287"/>
      <c r="I87" s="287"/>
      <c r="J87" s="287"/>
      <c r="K87" s="287"/>
      <c r="L87" s="287" t="s">
        <v>40</v>
      </c>
      <c r="M87" s="287"/>
      <c r="N87" s="287" t="s">
        <v>39</v>
      </c>
      <c r="O87" s="287"/>
      <c r="P87" s="287" t="s">
        <v>31</v>
      </c>
      <c r="Q87" s="288"/>
    </row>
    <row r="88" spans="1:17" ht="15.75" thickBot="1" x14ac:dyDescent="0.3">
      <c r="A88" s="41">
        <v>1</v>
      </c>
      <c r="B88" s="289">
        <v>2</v>
      </c>
      <c r="C88" s="289"/>
      <c r="D88" s="289"/>
      <c r="E88" s="289"/>
      <c r="F88" s="289"/>
      <c r="G88" s="289"/>
      <c r="H88" s="289"/>
      <c r="I88" s="289"/>
      <c r="J88" s="289"/>
      <c r="K88" s="289"/>
      <c r="L88" s="290">
        <v>3</v>
      </c>
      <c r="M88" s="290"/>
      <c r="N88" s="290">
        <v>4</v>
      </c>
      <c r="O88" s="290"/>
      <c r="P88" s="290">
        <v>5</v>
      </c>
      <c r="Q88" s="291"/>
    </row>
    <row r="89" spans="1:17" ht="30" customHeight="1" x14ac:dyDescent="0.25">
      <c r="A89" s="12"/>
      <c r="B89" s="284" t="s">
        <v>77</v>
      </c>
      <c r="C89" s="284"/>
      <c r="D89" s="284"/>
      <c r="E89" s="284"/>
      <c r="F89" s="284"/>
      <c r="G89" s="284"/>
      <c r="H89" s="284"/>
      <c r="I89" s="284"/>
      <c r="J89" s="284"/>
      <c r="K89" s="284"/>
      <c r="L89" s="285">
        <f>J84</f>
        <v>0</v>
      </c>
      <c r="M89" s="285"/>
      <c r="N89" s="285">
        <f>L84</f>
        <v>1102948</v>
      </c>
      <c r="O89" s="285"/>
      <c r="P89" s="285">
        <f>L89+N89</f>
        <v>1102948</v>
      </c>
      <c r="Q89" s="285"/>
    </row>
    <row r="90" spans="1:17" hidden="1" x14ac:dyDescent="0.25">
      <c r="A90" s="12"/>
      <c r="B90" s="284"/>
      <c r="C90" s="284"/>
      <c r="D90" s="284"/>
      <c r="E90" s="284"/>
      <c r="F90" s="284"/>
      <c r="G90" s="284"/>
      <c r="H90" s="284"/>
      <c r="I90" s="284"/>
      <c r="J90" s="284"/>
      <c r="K90" s="284"/>
      <c r="L90" s="285"/>
      <c r="M90" s="285"/>
      <c r="N90" s="285"/>
      <c r="O90" s="285"/>
      <c r="P90" s="285">
        <f t="shared" ref="P90:P93" si="4">L90+N90</f>
        <v>0</v>
      </c>
      <c r="Q90" s="285"/>
    </row>
    <row r="91" spans="1:17" hidden="1" x14ac:dyDescent="0.25">
      <c r="A91" s="12"/>
      <c r="B91" s="284"/>
      <c r="C91" s="284"/>
      <c r="D91" s="284"/>
      <c r="E91" s="284"/>
      <c r="F91" s="284"/>
      <c r="G91" s="284"/>
      <c r="H91" s="284"/>
      <c r="I91" s="284"/>
      <c r="J91" s="284"/>
      <c r="K91" s="284"/>
      <c r="L91" s="285"/>
      <c r="M91" s="285"/>
      <c r="N91" s="285"/>
      <c r="O91" s="285"/>
      <c r="P91" s="285">
        <f t="shared" si="4"/>
        <v>0</v>
      </c>
      <c r="Q91" s="285"/>
    </row>
    <row r="92" spans="1:17" hidden="1" x14ac:dyDescent="0.25">
      <c r="A92" s="12"/>
      <c r="B92" s="284"/>
      <c r="C92" s="284"/>
      <c r="D92" s="284"/>
      <c r="E92" s="284"/>
      <c r="F92" s="284"/>
      <c r="G92" s="284"/>
      <c r="H92" s="284"/>
      <c r="I92" s="284"/>
      <c r="J92" s="284"/>
      <c r="K92" s="284"/>
      <c r="L92" s="285"/>
      <c r="M92" s="285"/>
      <c r="N92" s="285"/>
      <c r="O92" s="285"/>
      <c r="P92" s="285">
        <f t="shared" si="4"/>
        <v>0</v>
      </c>
      <c r="Q92" s="285"/>
    </row>
    <row r="93" spans="1:17" hidden="1" x14ac:dyDescent="0.25">
      <c r="A93" s="12"/>
      <c r="B93" s="284"/>
      <c r="C93" s="284"/>
      <c r="D93" s="284"/>
      <c r="E93" s="284"/>
      <c r="F93" s="284"/>
      <c r="G93" s="284"/>
      <c r="H93" s="284"/>
      <c r="I93" s="284"/>
      <c r="J93" s="284"/>
      <c r="K93" s="284"/>
      <c r="L93" s="285"/>
      <c r="M93" s="285"/>
      <c r="N93" s="285"/>
      <c r="O93" s="285"/>
      <c r="P93" s="285">
        <f t="shared" si="4"/>
        <v>0</v>
      </c>
      <c r="Q93" s="285"/>
    </row>
    <row r="94" spans="1:17" x14ac:dyDescent="0.25">
      <c r="A94" s="12"/>
      <c r="B94" s="296" t="s">
        <v>41</v>
      </c>
      <c r="C94" s="296"/>
      <c r="D94" s="296"/>
      <c r="E94" s="296"/>
      <c r="F94" s="296"/>
      <c r="G94" s="296"/>
      <c r="H94" s="296"/>
      <c r="I94" s="296"/>
      <c r="J94" s="296"/>
      <c r="K94" s="296"/>
      <c r="L94" s="285">
        <f>SUM(L89:M93)</f>
        <v>0</v>
      </c>
      <c r="M94" s="285"/>
      <c r="N94" s="285">
        <f>SUM(N89:O93)</f>
        <v>1102948</v>
      </c>
      <c r="O94" s="285"/>
      <c r="P94" s="285">
        <f t="shared" ref="P94" si="5">L94+N94</f>
        <v>1102948</v>
      </c>
      <c r="Q94" s="285"/>
    </row>
    <row r="95" spans="1:17" ht="6" customHeight="1" x14ac:dyDescent="0.25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19"/>
      <c r="M95" s="19"/>
      <c r="N95" s="19"/>
      <c r="O95" s="19"/>
      <c r="P95" s="19"/>
      <c r="Q95" s="19"/>
    </row>
    <row r="96" spans="1:17" x14ac:dyDescent="0.25">
      <c r="A96" s="43">
        <v>11</v>
      </c>
      <c r="B96" s="11" t="s">
        <v>42</v>
      </c>
    </row>
    <row r="97" spans="1:17" ht="30.75" customHeight="1" x14ac:dyDescent="0.25">
      <c r="A97" s="22" t="s">
        <v>28</v>
      </c>
      <c r="B97" s="292" t="s">
        <v>45</v>
      </c>
      <c r="C97" s="292"/>
      <c r="D97" s="292"/>
      <c r="E97" s="292"/>
      <c r="F97" s="292"/>
      <c r="G97" s="292"/>
      <c r="H97" s="21" t="s">
        <v>44</v>
      </c>
      <c r="I97" s="292" t="s">
        <v>43</v>
      </c>
      <c r="J97" s="292"/>
      <c r="K97" s="292"/>
      <c r="L97" s="292" t="s">
        <v>40</v>
      </c>
      <c r="M97" s="292"/>
      <c r="N97" s="292" t="s">
        <v>39</v>
      </c>
      <c r="O97" s="292"/>
      <c r="P97" s="292" t="s">
        <v>31</v>
      </c>
      <c r="Q97" s="292"/>
    </row>
    <row r="98" spans="1:17" x14ac:dyDescent="0.25">
      <c r="A98" s="23">
        <v>1</v>
      </c>
      <c r="B98" s="293">
        <v>2</v>
      </c>
      <c r="C98" s="294"/>
      <c r="D98" s="294"/>
      <c r="E98" s="294"/>
      <c r="F98" s="294"/>
      <c r="G98" s="295"/>
      <c r="H98" s="13">
        <v>3</v>
      </c>
      <c r="I98" s="293">
        <v>4</v>
      </c>
      <c r="J98" s="294"/>
      <c r="K98" s="295"/>
      <c r="L98" s="293">
        <v>5</v>
      </c>
      <c r="M98" s="295"/>
      <c r="N98" s="293">
        <v>6</v>
      </c>
      <c r="O98" s="295"/>
      <c r="P98" s="293">
        <v>7</v>
      </c>
      <c r="Q98" s="295"/>
    </row>
    <row r="99" spans="1:17" ht="15" customHeight="1" x14ac:dyDescent="0.25">
      <c r="A99" s="12"/>
      <c r="B99" s="302" t="s">
        <v>71</v>
      </c>
      <c r="C99" s="302"/>
      <c r="D99" s="302"/>
      <c r="E99" s="302"/>
      <c r="F99" s="302"/>
      <c r="G99" s="302"/>
      <c r="H99" s="302"/>
      <c r="I99" s="302"/>
      <c r="J99" s="302"/>
      <c r="K99" s="302"/>
      <c r="L99" s="302"/>
      <c r="M99" s="302"/>
      <c r="N99" s="302"/>
      <c r="O99" s="302"/>
      <c r="P99" s="302"/>
      <c r="Q99" s="302"/>
    </row>
    <row r="100" spans="1:17" ht="20.25" customHeight="1" x14ac:dyDescent="0.25">
      <c r="A100" s="12"/>
      <c r="B100" s="303" t="s">
        <v>56</v>
      </c>
      <c r="C100" s="304"/>
      <c r="D100" s="305" t="s">
        <v>76</v>
      </c>
      <c r="E100" s="306"/>
      <c r="F100" s="306"/>
      <c r="G100" s="306"/>
      <c r="H100" s="306"/>
      <c r="I100" s="306"/>
      <c r="J100" s="306"/>
      <c r="K100" s="306"/>
      <c r="L100" s="306"/>
      <c r="M100" s="306"/>
      <c r="N100" s="306"/>
      <c r="O100" s="306"/>
      <c r="P100" s="306"/>
      <c r="Q100" s="307"/>
    </row>
    <row r="101" spans="1:17" x14ac:dyDescent="0.25">
      <c r="A101" s="12"/>
      <c r="B101" s="308" t="s">
        <v>46</v>
      </c>
      <c r="C101" s="308"/>
      <c r="D101" s="308"/>
      <c r="E101" s="308"/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</row>
    <row r="102" spans="1:17" ht="61.5" customHeight="1" x14ac:dyDescent="0.25">
      <c r="A102" s="23">
        <v>1</v>
      </c>
      <c r="B102" s="297" t="s">
        <v>78</v>
      </c>
      <c r="C102" s="298"/>
      <c r="D102" s="298"/>
      <c r="E102" s="298"/>
      <c r="F102" s="298"/>
      <c r="G102" s="299"/>
      <c r="H102" s="13" t="s">
        <v>57</v>
      </c>
      <c r="I102" s="300" t="s">
        <v>92</v>
      </c>
      <c r="J102" s="300"/>
      <c r="K102" s="300"/>
      <c r="L102" s="293">
        <v>0</v>
      </c>
      <c r="M102" s="295"/>
      <c r="N102" s="301">
        <f>L69</f>
        <v>1055085</v>
      </c>
      <c r="O102" s="295"/>
      <c r="P102" s="301">
        <f>N102+L102</f>
        <v>1055085</v>
      </c>
      <c r="Q102" s="295"/>
    </row>
    <row r="103" spans="1:17" ht="27" customHeight="1" x14ac:dyDescent="0.25">
      <c r="A103" s="23">
        <v>2</v>
      </c>
      <c r="B103" s="297" t="s">
        <v>79</v>
      </c>
      <c r="C103" s="298"/>
      <c r="D103" s="298"/>
      <c r="E103" s="298"/>
      <c r="F103" s="298"/>
      <c r="G103" s="299"/>
      <c r="H103" s="13" t="s">
        <v>80</v>
      </c>
      <c r="I103" s="300" t="s">
        <v>81</v>
      </c>
      <c r="J103" s="300"/>
      <c r="K103" s="300"/>
      <c r="L103" s="293">
        <v>0</v>
      </c>
      <c r="M103" s="295"/>
      <c r="N103" s="293">
        <v>540</v>
      </c>
      <c r="O103" s="295"/>
      <c r="P103" s="301">
        <f>N103+L103</f>
        <v>540</v>
      </c>
      <c r="Q103" s="295"/>
    </row>
    <row r="104" spans="1:17" hidden="1" x14ac:dyDescent="0.25">
      <c r="A104" s="23">
        <v>3</v>
      </c>
      <c r="B104" s="310"/>
      <c r="C104" s="311"/>
      <c r="D104" s="311"/>
      <c r="E104" s="311"/>
      <c r="F104" s="311"/>
      <c r="G104" s="312"/>
      <c r="H104" s="13"/>
      <c r="I104" s="309"/>
      <c r="J104" s="309"/>
      <c r="K104" s="309"/>
      <c r="L104" s="293"/>
      <c r="M104" s="295"/>
      <c r="N104" s="293"/>
      <c r="O104" s="295"/>
      <c r="P104" s="293"/>
      <c r="Q104" s="295"/>
    </row>
    <row r="105" spans="1:17" ht="28.5" hidden="1" customHeight="1" x14ac:dyDescent="0.25">
      <c r="A105" s="23">
        <v>4</v>
      </c>
      <c r="B105" s="297"/>
      <c r="C105" s="298"/>
      <c r="D105" s="298"/>
      <c r="E105" s="298"/>
      <c r="F105" s="298"/>
      <c r="G105" s="299"/>
      <c r="H105" s="13"/>
      <c r="I105" s="309"/>
      <c r="J105" s="309"/>
      <c r="K105" s="309"/>
      <c r="L105" s="293"/>
      <c r="M105" s="295"/>
      <c r="N105" s="293"/>
      <c r="O105" s="295"/>
      <c r="P105" s="293"/>
      <c r="Q105" s="295"/>
    </row>
    <row r="106" spans="1:17" ht="29.25" hidden="1" customHeight="1" x14ac:dyDescent="0.25">
      <c r="A106" s="23">
        <v>5</v>
      </c>
      <c r="B106" s="297"/>
      <c r="C106" s="298"/>
      <c r="D106" s="298"/>
      <c r="E106" s="298"/>
      <c r="F106" s="298"/>
      <c r="G106" s="299"/>
      <c r="H106" s="13"/>
      <c r="I106" s="309"/>
      <c r="J106" s="309"/>
      <c r="K106" s="309"/>
      <c r="L106" s="293"/>
      <c r="M106" s="295"/>
      <c r="N106" s="293"/>
      <c r="O106" s="295"/>
      <c r="P106" s="293"/>
      <c r="Q106" s="295"/>
    </row>
    <row r="107" spans="1:17" hidden="1" x14ac:dyDescent="0.25">
      <c r="A107" s="23">
        <v>6</v>
      </c>
      <c r="B107" s="297"/>
      <c r="C107" s="298"/>
      <c r="D107" s="298"/>
      <c r="E107" s="298"/>
      <c r="F107" s="298"/>
      <c r="G107" s="299"/>
      <c r="H107" s="13"/>
      <c r="I107" s="309"/>
      <c r="J107" s="309"/>
      <c r="K107" s="309"/>
      <c r="L107" s="293"/>
      <c r="M107" s="295"/>
      <c r="N107" s="293"/>
      <c r="O107" s="295"/>
      <c r="P107" s="293"/>
      <c r="Q107" s="295"/>
    </row>
    <row r="108" spans="1:17" hidden="1" x14ac:dyDescent="0.25">
      <c r="A108" s="23">
        <v>7</v>
      </c>
      <c r="B108" s="297"/>
      <c r="C108" s="298"/>
      <c r="D108" s="298"/>
      <c r="E108" s="298"/>
      <c r="F108" s="298"/>
      <c r="G108" s="299"/>
      <c r="H108" s="13"/>
      <c r="I108" s="309"/>
      <c r="J108" s="309"/>
      <c r="K108" s="309"/>
      <c r="L108" s="293"/>
      <c r="M108" s="295"/>
      <c r="N108" s="293"/>
      <c r="O108" s="295"/>
      <c r="P108" s="293"/>
      <c r="Q108" s="295"/>
    </row>
    <row r="109" spans="1:17" hidden="1" x14ac:dyDescent="0.25">
      <c r="A109" s="23">
        <v>8</v>
      </c>
      <c r="B109" s="297"/>
      <c r="C109" s="298"/>
      <c r="D109" s="298"/>
      <c r="E109" s="298"/>
      <c r="F109" s="298"/>
      <c r="G109" s="299"/>
      <c r="H109" s="13"/>
      <c r="I109" s="309"/>
      <c r="J109" s="309"/>
      <c r="K109" s="309"/>
      <c r="L109" s="293"/>
      <c r="M109" s="295"/>
      <c r="N109" s="293"/>
      <c r="O109" s="295"/>
      <c r="P109" s="293"/>
      <c r="Q109" s="295"/>
    </row>
    <row r="110" spans="1:17" hidden="1" x14ac:dyDescent="0.25">
      <c r="A110" s="23">
        <v>9</v>
      </c>
      <c r="B110" s="310"/>
      <c r="C110" s="311"/>
      <c r="D110" s="311"/>
      <c r="E110" s="311"/>
      <c r="F110" s="311"/>
      <c r="G110" s="312"/>
      <c r="H110" s="13"/>
      <c r="I110" s="310"/>
      <c r="J110" s="311"/>
      <c r="K110" s="312"/>
      <c r="L110" s="293"/>
      <c r="M110" s="295"/>
      <c r="N110" s="293"/>
      <c r="O110" s="295"/>
      <c r="P110" s="293"/>
      <c r="Q110" s="295"/>
    </row>
    <row r="111" spans="1:17" hidden="1" x14ac:dyDescent="0.25">
      <c r="A111" s="23">
        <v>10</v>
      </c>
      <c r="B111" s="310"/>
      <c r="C111" s="311"/>
      <c r="D111" s="311"/>
      <c r="E111" s="311"/>
      <c r="F111" s="311"/>
      <c r="G111" s="312"/>
      <c r="H111" s="13"/>
      <c r="I111" s="310"/>
      <c r="J111" s="311"/>
      <c r="K111" s="312"/>
      <c r="L111" s="293"/>
      <c r="M111" s="295"/>
      <c r="N111" s="293"/>
      <c r="O111" s="295"/>
      <c r="P111" s="293"/>
      <c r="Q111" s="295"/>
    </row>
    <row r="112" spans="1:17" x14ac:dyDescent="0.25">
      <c r="A112" s="12"/>
      <c r="B112" s="308" t="s">
        <v>47</v>
      </c>
      <c r="C112" s="308"/>
      <c r="D112" s="308"/>
      <c r="E112" s="308"/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</row>
    <row r="113" spans="1:17" ht="61.5" customHeight="1" x14ac:dyDescent="0.25">
      <c r="A113" s="23">
        <v>1</v>
      </c>
      <c r="B113" s="310" t="s">
        <v>82</v>
      </c>
      <c r="C113" s="311"/>
      <c r="D113" s="311"/>
      <c r="E113" s="311"/>
      <c r="F113" s="311"/>
      <c r="G113" s="312"/>
      <c r="H113" s="13" t="s">
        <v>57</v>
      </c>
      <c r="I113" s="300" t="s">
        <v>92</v>
      </c>
      <c r="J113" s="300"/>
      <c r="K113" s="300"/>
      <c r="L113" s="293">
        <v>0</v>
      </c>
      <c r="M113" s="295"/>
      <c r="N113" s="293">
        <v>2</v>
      </c>
      <c r="O113" s="295"/>
      <c r="P113" s="301">
        <f>N113+L113</f>
        <v>2</v>
      </c>
      <c r="Q113" s="295"/>
    </row>
    <row r="114" spans="1:17" hidden="1" x14ac:dyDescent="0.25">
      <c r="A114" s="23"/>
      <c r="B114" s="317"/>
      <c r="C114" s="318"/>
      <c r="D114" s="318"/>
      <c r="E114" s="318"/>
      <c r="F114" s="318"/>
      <c r="G114" s="319"/>
      <c r="H114" s="13"/>
      <c r="I114" s="316"/>
      <c r="J114" s="316"/>
      <c r="K114" s="316"/>
      <c r="L114" s="293"/>
      <c r="M114" s="295"/>
      <c r="N114" s="293"/>
      <c r="O114" s="295"/>
      <c r="P114" s="293"/>
      <c r="Q114" s="295"/>
    </row>
    <row r="115" spans="1:17" hidden="1" x14ac:dyDescent="0.25">
      <c r="A115" s="23"/>
      <c r="B115" s="310"/>
      <c r="C115" s="311"/>
      <c r="D115" s="311"/>
      <c r="E115" s="311"/>
      <c r="F115" s="311"/>
      <c r="G115" s="312"/>
      <c r="H115" s="13"/>
      <c r="I115" s="316"/>
      <c r="J115" s="316"/>
      <c r="K115" s="316"/>
      <c r="L115" s="293"/>
      <c r="M115" s="295"/>
      <c r="N115" s="293"/>
      <c r="O115" s="295"/>
      <c r="P115" s="293"/>
      <c r="Q115" s="295"/>
    </row>
    <row r="116" spans="1:17" hidden="1" x14ac:dyDescent="0.25">
      <c r="A116" s="23"/>
      <c r="B116" s="310"/>
      <c r="C116" s="311"/>
      <c r="D116" s="311"/>
      <c r="E116" s="311"/>
      <c r="F116" s="311"/>
      <c r="G116" s="312"/>
      <c r="H116" s="13"/>
      <c r="I116" s="316"/>
      <c r="J116" s="316"/>
      <c r="K116" s="316"/>
      <c r="L116" s="293"/>
      <c r="M116" s="295"/>
      <c r="N116" s="293"/>
      <c r="O116" s="295"/>
      <c r="P116" s="293"/>
      <c r="Q116" s="295"/>
    </row>
    <row r="117" spans="1:17" ht="15" hidden="1" customHeight="1" x14ac:dyDescent="0.25">
      <c r="A117" s="23"/>
      <c r="B117" s="310"/>
      <c r="C117" s="311"/>
      <c r="D117" s="311"/>
      <c r="E117" s="311"/>
      <c r="F117" s="311"/>
      <c r="G117" s="312"/>
      <c r="H117" s="13"/>
      <c r="I117" s="316"/>
      <c r="J117" s="316"/>
      <c r="K117" s="316"/>
      <c r="L117" s="293"/>
      <c r="M117" s="295"/>
      <c r="N117" s="293"/>
      <c r="O117" s="295"/>
      <c r="P117" s="293"/>
      <c r="Q117" s="295"/>
    </row>
    <row r="118" spans="1:17" hidden="1" x14ac:dyDescent="0.25">
      <c r="A118" s="23"/>
      <c r="B118" s="317"/>
      <c r="C118" s="318"/>
      <c r="D118" s="318"/>
      <c r="E118" s="318"/>
      <c r="F118" s="318"/>
      <c r="G118" s="319"/>
      <c r="H118" s="13"/>
      <c r="I118" s="316"/>
      <c r="J118" s="316"/>
      <c r="K118" s="316"/>
      <c r="L118" s="293"/>
      <c r="M118" s="295"/>
      <c r="N118" s="293"/>
      <c r="O118" s="295"/>
      <c r="P118" s="293"/>
      <c r="Q118" s="295"/>
    </row>
    <row r="119" spans="1:17" hidden="1" x14ac:dyDescent="0.25">
      <c r="A119" s="23"/>
      <c r="B119" s="310"/>
      <c r="C119" s="311"/>
      <c r="D119" s="311"/>
      <c r="E119" s="311"/>
      <c r="F119" s="311"/>
      <c r="G119" s="312"/>
      <c r="H119" s="13"/>
      <c r="I119" s="316"/>
      <c r="J119" s="316"/>
      <c r="K119" s="316"/>
      <c r="L119" s="293"/>
      <c r="M119" s="295"/>
      <c r="N119" s="293"/>
      <c r="O119" s="295"/>
      <c r="P119" s="293"/>
      <c r="Q119" s="295"/>
    </row>
    <row r="120" spans="1:17" hidden="1" x14ac:dyDescent="0.25">
      <c r="A120" s="23"/>
      <c r="B120" s="310"/>
      <c r="C120" s="311"/>
      <c r="D120" s="311"/>
      <c r="E120" s="311"/>
      <c r="F120" s="311"/>
      <c r="G120" s="312"/>
      <c r="H120" s="13"/>
      <c r="I120" s="316"/>
      <c r="J120" s="316"/>
      <c r="K120" s="316"/>
      <c r="L120" s="293"/>
      <c r="M120" s="295"/>
      <c r="N120" s="293"/>
      <c r="O120" s="295"/>
      <c r="P120" s="293"/>
      <c r="Q120" s="295"/>
    </row>
    <row r="121" spans="1:17" hidden="1" x14ac:dyDescent="0.25">
      <c r="A121" s="23"/>
      <c r="B121" s="310"/>
      <c r="C121" s="311"/>
      <c r="D121" s="311"/>
      <c r="E121" s="311"/>
      <c r="F121" s="311"/>
      <c r="G121" s="312"/>
      <c r="H121" s="13"/>
      <c r="I121" s="316"/>
      <c r="J121" s="316"/>
      <c r="K121" s="316"/>
      <c r="L121" s="293"/>
      <c r="M121" s="295"/>
      <c r="N121" s="293"/>
      <c r="O121" s="295"/>
      <c r="P121" s="293"/>
      <c r="Q121" s="295"/>
    </row>
    <row r="122" spans="1:17" hidden="1" x14ac:dyDescent="0.25">
      <c r="A122" s="23"/>
      <c r="B122" s="317"/>
      <c r="C122" s="318"/>
      <c r="D122" s="318"/>
      <c r="E122" s="318"/>
      <c r="F122" s="318"/>
      <c r="G122" s="319"/>
      <c r="H122" s="13"/>
      <c r="I122" s="316"/>
      <c r="J122" s="316"/>
      <c r="K122" s="316"/>
      <c r="L122" s="293"/>
      <c r="M122" s="295"/>
      <c r="N122" s="293"/>
      <c r="O122" s="295"/>
      <c r="P122" s="293"/>
      <c r="Q122" s="295"/>
    </row>
    <row r="123" spans="1:17" hidden="1" x14ac:dyDescent="0.25">
      <c r="A123" s="23"/>
      <c r="B123" s="310"/>
      <c r="C123" s="311"/>
      <c r="D123" s="311"/>
      <c r="E123" s="311"/>
      <c r="F123" s="311"/>
      <c r="G123" s="312"/>
      <c r="H123" s="13"/>
      <c r="I123" s="316"/>
      <c r="J123" s="316"/>
      <c r="K123" s="316"/>
      <c r="L123" s="293"/>
      <c r="M123" s="295"/>
      <c r="N123" s="293"/>
      <c r="O123" s="295"/>
      <c r="P123" s="293"/>
      <c r="Q123" s="295"/>
    </row>
    <row r="124" spans="1:17" hidden="1" x14ac:dyDescent="0.25">
      <c r="A124" s="23"/>
      <c r="B124" s="310"/>
      <c r="C124" s="311"/>
      <c r="D124" s="311"/>
      <c r="E124" s="311"/>
      <c r="F124" s="311"/>
      <c r="G124" s="312"/>
      <c r="H124" s="13"/>
      <c r="I124" s="316"/>
      <c r="J124" s="316"/>
      <c r="K124" s="316"/>
      <c r="L124" s="293"/>
      <c r="M124" s="295"/>
      <c r="N124" s="293"/>
      <c r="O124" s="295"/>
      <c r="P124" s="293"/>
      <c r="Q124" s="295"/>
    </row>
    <row r="125" spans="1:17" ht="41.25" hidden="1" customHeight="1" x14ac:dyDescent="0.25">
      <c r="A125" s="23"/>
      <c r="B125" s="310"/>
      <c r="C125" s="311"/>
      <c r="D125" s="311"/>
      <c r="E125" s="311"/>
      <c r="F125" s="311"/>
      <c r="G125" s="312"/>
      <c r="H125" s="13"/>
      <c r="I125" s="316"/>
      <c r="J125" s="316"/>
      <c r="K125" s="316"/>
      <c r="L125" s="293"/>
      <c r="M125" s="295"/>
      <c r="N125" s="293"/>
      <c r="O125" s="295"/>
      <c r="P125" s="293"/>
      <c r="Q125" s="295"/>
    </row>
    <row r="126" spans="1:17" hidden="1" x14ac:dyDescent="0.25">
      <c r="A126" s="23"/>
      <c r="B126" s="317"/>
      <c r="C126" s="318"/>
      <c r="D126" s="318"/>
      <c r="E126" s="318"/>
      <c r="F126" s="318"/>
      <c r="G126" s="319"/>
      <c r="H126" s="13"/>
      <c r="I126" s="316"/>
      <c r="J126" s="316"/>
      <c r="K126" s="316"/>
      <c r="L126" s="293"/>
      <c r="M126" s="295"/>
      <c r="N126" s="293"/>
      <c r="O126" s="295"/>
      <c r="P126" s="293"/>
      <c r="Q126" s="295"/>
    </row>
    <row r="127" spans="1:17" ht="30.75" hidden="1" customHeight="1" x14ac:dyDescent="0.25">
      <c r="A127" s="23"/>
      <c r="B127" s="310"/>
      <c r="C127" s="311"/>
      <c r="D127" s="311"/>
      <c r="E127" s="311"/>
      <c r="F127" s="311"/>
      <c r="G127" s="312"/>
      <c r="H127" s="13"/>
      <c r="I127" s="316"/>
      <c r="J127" s="316"/>
      <c r="K127" s="316"/>
      <c r="L127" s="293"/>
      <c r="M127" s="295"/>
      <c r="N127" s="293"/>
      <c r="O127" s="295"/>
      <c r="P127" s="293"/>
      <c r="Q127" s="295"/>
    </row>
    <row r="128" spans="1:17" x14ac:dyDescent="0.25">
      <c r="A128" s="12"/>
      <c r="B128" s="308" t="s">
        <v>49</v>
      </c>
      <c r="C128" s="308"/>
      <c r="D128" s="308"/>
      <c r="E128" s="308"/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308"/>
      <c r="Q128" s="308"/>
    </row>
    <row r="129" spans="1:17" ht="36" customHeight="1" x14ac:dyDescent="0.25">
      <c r="A129" s="23">
        <v>1</v>
      </c>
      <c r="B129" s="310" t="s">
        <v>83</v>
      </c>
      <c r="C129" s="311"/>
      <c r="D129" s="311"/>
      <c r="E129" s="311"/>
      <c r="F129" s="311"/>
      <c r="G129" s="312"/>
      <c r="H129" s="36" t="s">
        <v>32</v>
      </c>
      <c r="I129" s="297" t="s">
        <v>97</v>
      </c>
      <c r="J129" s="298"/>
      <c r="K129" s="299"/>
      <c r="L129" s="293">
        <v>0</v>
      </c>
      <c r="M129" s="295"/>
      <c r="N129" s="322">
        <f>N102/N113</f>
        <v>527542.5</v>
      </c>
      <c r="O129" s="323"/>
      <c r="P129" s="322">
        <f>P102/P113</f>
        <v>527542.5</v>
      </c>
      <c r="Q129" s="323"/>
    </row>
    <row r="130" spans="1:17" ht="30" customHeight="1" x14ac:dyDescent="0.25">
      <c r="A130" s="23">
        <v>2</v>
      </c>
      <c r="B130" s="310" t="s">
        <v>84</v>
      </c>
      <c r="C130" s="311"/>
      <c r="D130" s="311"/>
      <c r="E130" s="311"/>
      <c r="F130" s="311"/>
      <c r="G130" s="312"/>
      <c r="H130" s="36" t="s">
        <v>32</v>
      </c>
      <c r="I130" s="297" t="s">
        <v>98</v>
      </c>
      <c r="J130" s="298"/>
      <c r="K130" s="299"/>
      <c r="L130" s="320">
        <v>0</v>
      </c>
      <c r="M130" s="321"/>
      <c r="N130" s="322">
        <f>N102/N103</f>
        <v>1953.8611111111111</v>
      </c>
      <c r="O130" s="323"/>
      <c r="P130" s="322">
        <f>P102/P103</f>
        <v>1953.8611111111111</v>
      </c>
      <c r="Q130" s="323"/>
    </row>
    <row r="131" spans="1:17" ht="43.5" hidden="1" customHeight="1" x14ac:dyDescent="0.25">
      <c r="A131" s="23">
        <v>3</v>
      </c>
      <c r="B131" s="297"/>
      <c r="C131" s="298"/>
      <c r="D131" s="298"/>
      <c r="E131" s="298"/>
      <c r="F131" s="298"/>
      <c r="G131" s="299"/>
      <c r="H131" s="36"/>
      <c r="I131" s="424"/>
      <c r="J131" s="425"/>
      <c r="K131" s="426"/>
      <c r="L131" s="320"/>
      <c r="M131" s="321"/>
      <c r="N131" s="320"/>
      <c r="O131" s="321"/>
      <c r="P131" s="320"/>
      <c r="Q131" s="321"/>
    </row>
    <row r="132" spans="1:17" hidden="1" x14ac:dyDescent="0.25">
      <c r="A132" s="23">
        <v>4</v>
      </c>
      <c r="B132" s="310"/>
      <c r="C132" s="311"/>
      <c r="D132" s="311"/>
      <c r="E132" s="311"/>
      <c r="F132" s="311"/>
      <c r="G132" s="312"/>
      <c r="H132" s="13"/>
      <c r="I132" s="310"/>
      <c r="J132" s="311"/>
      <c r="K132" s="312"/>
      <c r="L132" s="293"/>
      <c r="M132" s="295"/>
      <c r="N132" s="293"/>
      <c r="O132" s="295"/>
      <c r="P132" s="293"/>
      <c r="Q132" s="295"/>
    </row>
    <row r="133" spans="1:17" hidden="1" x14ac:dyDescent="0.25">
      <c r="A133" s="23">
        <v>5</v>
      </c>
      <c r="B133" s="310"/>
      <c r="C133" s="311"/>
      <c r="D133" s="311"/>
      <c r="E133" s="311"/>
      <c r="F133" s="311"/>
      <c r="G133" s="312"/>
      <c r="H133" s="13"/>
      <c r="I133" s="310"/>
      <c r="J133" s="311"/>
      <c r="K133" s="312"/>
      <c r="L133" s="293"/>
      <c r="M133" s="295"/>
      <c r="N133" s="293"/>
      <c r="O133" s="295"/>
      <c r="P133" s="293"/>
      <c r="Q133" s="295"/>
    </row>
    <row r="134" spans="1:17" x14ac:dyDescent="0.25">
      <c r="A134" s="12"/>
      <c r="B134" s="308" t="s">
        <v>50</v>
      </c>
      <c r="C134" s="308"/>
      <c r="D134" s="308"/>
      <c r="E134" s="308"/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308"/>
      <c r="Q134" s="308"/>
    </row>
    <row r="135" spans="1:17" x14ac:dyDescent="0.25">
      <c r="A135" s="23">
        <v>1</v>
      </c>
      <c r="B135" s="310" t="s">
        <v>85</v>
      </c>
      <c r="C135" s="311"/>
      <c r="D135" s="311"/>
      <c r="E135" s="311"/>
      <c r="F135" s="311"/>
      <c r="G135" s="312"/>
      <c r="H135" s="13" t="s">
        <v>87</v>
      </c>
      <c r="I135" s="310" t="s">
        <v>58</v>
      </c>
      <c r="J135" s="311"/>
      <c r="K135" s="312"/>
      <c r="L135" s="293">
        <v>0</v>
      </c>
      <c r="M135" s="295"/>
      <c r="N135" s="293">
        <v>0</v>
      </c>
      <c r="O135" s="295"/>
      <c r="P135" s="322">
        <v>0</v>
      </c>
      <c r="Q135" s="323"/>
    </row>
    <row r="136" spans="1:17" x14ac:dyDescent="0.25">
      <c r="A136" s="23">
        <v>2</v>
      </c>
      <c r="B136" s="310" t="s">
        <v>86</v>
      </c>
      <c r="C136" s="311"/>
      <c r="D136" s="311"/>
      <c r="E136" s="311"/>
      <c r="F136" s="311"/>
      <c r="G136" s="312"/>
      <c r="H136" s="13" t="s">
        <v>87</v>
      </c>
      <c r="I136" s="310" t="s">
        <v>58</v>
      </c>
      <c r="J136" s="311"/>
      <c r="K136" s="312"/>
      <c r="L136" s="293">
        <v>0</v>
      </c>
      <c r="M136" s="295"/>
      <c r="N136" s="293">
        <v>100</v>
      </c>
      <c r="O136" s="295"/>
      <c r="P136" s="322">
        <v>100</v>
      </c>
      <c r="Q136" s="323"/>
    </row>
    <row r="137" spans="1:17" hidden="1" x14ac:dyDescent="0.25">
      <c r="A137" s="23">
        <v>3</v>
      </c>
      <c r="B137" s="310"/>
      <c r="C137" s="311"/>
      <c r="D137" s="311"/>
      <c r="E137" s="311"/>
      <c r="F137" s="311"/>
      <c r="G137" s="312"/>
      <c r="H137" s="13"/>
      <c r="I137" s="310"/>
      <c r="J137" s="311"/>
      <c r="K137" s="312"/>
      <c r="L137" s="293"/>
      <c r="M137" s="295"/>
      <c r="N137" s="293"/>
      <c r="O137" s="295"/>
      <c r="P137" s="293"/>
      <c r="Q137" s="295"/>
    </row>
    <row r="138" spans="1:17" hidden="1" x14ac:dyDescent="0.25">
      <c r="A138" s="23">
        <v>4</v>
      </c>
      <c r="B138" s="310"/>
      <c r="C138" s="311"/>
      <c r="D138" s="311"/>
      <c r="E138" s="311"/>
      <c r="F138" s="311"/>
      <c r="G138" s="312"/>
      <c r="H138" s="13"/>
      <c r="I138" s="310"/>
      <c r="J138" s="311"/>
      <c r="K138" s="312"/>
      <c r="L138" s="293"/>
      <c r="M138" s="295"/>
      <c r="N138" s="293"/>
      <c r="O138" s="295"/>
      <c r="P138" s="293"/>
      <c r="Q138" s="295"/>
    </row>
    <row r="139" spans="1:17" hidden="1" x14ac:dyDescent="0.25">
      <c r="A139" s="23">
        <v>5</v>
      </c>
      <c r="B139" s="310"/>
      <c r="C139" s="311"/>
      <c r="D139" s="311"/>
      <c r="E139" s="311"/>
      <c r="F139" s="311"/>
      <c r="G139" s="312"/>
      <c r="H139" s="13"/>
      <c r="I139" s="310"/>
      <c r="J139" s="311"/>
      <c r="K139" s="312"/>
      <c r="L139" s="293"/>
      <c r="M139" s="295"/>
      <c r="N139" s="293"/>
      <c r="O139" s="295"/>
      <c r="P139" s="293"/>
      <c r="Q139" s="295"/>
    </row>
    <row r="140" spans="1:17" ht="17.25" customHeight="1" x14ac:dyDescent="0.25">
      <c r="A140" s="12"/>
      <c r="B140" s="303" t="s">
        <v>66</v>
      </c>
      <c r="C140" s="304"/>
      <c r="D140" s="303" t="s">
        <v>89</v>
      </c>
      <c r="E140" s="332"/>
      <c r="F140" s="332"/>
      <c r="G140" s="332"/>
      <c r="H140" s="332"/>
      <c r="I140" s="332"/>
      <c r="J140" s="332"/>
      <c r="K140" s="332"/>
      <c r="L140" s="332"/>
      <c r="M140" s="332"/>
      <c r="N140" s="332"/>
      <c r="O140" s="332"/>
      <c r="P140" s="332"/>
      <c r="Q140" s="304"/>
    </row>
    <row r="141" spans="1:17" x14ac:dyDescent="0.25">
      <c r="A141" s="12"/>
      <c r="B141" s="308" t="s">
        <v>46</v>
      </c>
      <c r="C141" s="308"/>
      <c r="D141" s="308"/>
      <c r="E141" s="308"/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308"/>
      <c r="Q141" s="308"/>
    </row>
    <row r="142" spans="1:17" ht="61.5" customHeight="1" x14ac:dyDescent="0.25">
      <c r="A142" s="44">
        <v>1</v>
      </c>
      <c r="B142" s="297" t="s">
        <v>90</v>
      </c>
      <c r="C142" s="298"/>
      <c r="D142" s="298"/>
      <c r="E142" s="298"/>
      <c r="F142" s="298"/>
      <c r="G142" s="299"/>
      <c r="H142" s="13" t="s">
        <v>57</v>
      </c>
      <c r="I142" s="300" t="s">
        <v>92</v>
      </c>
      <c r="J142" s="300"/>
      <c r="K142" s="300"/>
      <c r="L142" s="322">
        <v>0</v>
      </c>
      <c r="M142" s="323"/>
      <c r="N142" s="322">
        <f>L70</f>
        <v>47863</v>
      </c>
      <c r="O142" s="323"/>
      <c r="P142" s="301">
        <f t="shared" ref="P142:P143" si="6">N142+L142</f>
        <v>47863</v>
      </c>
      <c r="Q142" s="295"/>
    </row>
    <row r="143" spans="1:17" ht="21" hidden="1" customHeight="1" x14ac:dyDescent="0.25">
      <c r="A143" s="44"/>
      <c r="B143" s="297" t="s">
        <v>91</v>
      </c>
      <c r="C143" s="298"/>
      <c r="D143" s="298"/>
      <c r="E143" s="298"/>
      <c r="F143" s="298"/>
      <c r="G143" s="299"/>
      <c r="H143" s="13" t="s">
        <v>80</v>
      </c>
      <c r="I143" s="309" t="s">
        <v>81</v>
      </c>
      <c r="J143" s="309"/>
      <c r="K143" s="309"/>
      <c r="L143" s="322">
        <v>0</v>
      </c>
      <c r="M143" s="323"/>
      <c r="N143" s="322"/>
      <c r="O143" s="323"/>
      <c r="P143" s="301">
        <f t="shared" si="6"/>
        <v>0</v>
      </c>
      <c r="Q143" s="295"/>
    </row>
    <row r="144" spans="1:17" ht="21" hidden="1" customHeight="1" x14ac:dyDescent="0.25">
      <c r="A144" s="45">
        <v>2</v>
      </c>
      <c r="B144" s="326"/>
      <c r="C144" s="327"/>
      <c r="D144" s="327"/>
      <c r="E144" s="327"/>
      <c r="F144" s="327"/>
      <c r="G144" s="328"/>
      <c r="H144" s="13"/>
      <c r="I144" s="329"/>
      <c r="J144" s="330"/>
      <c r="K144" s="331"/>
      <c r="L144" s="322"/>
      <c r="M144" s="323"/>
      <c r="N144" s="322"/>
      <c r="O144" s="323"/>
      <c r="P144" s="322"/>
      <c r="Q144" s="323"/>
    </row>
    <row r="145" spans="1:17" ht="21" hidden="1" customHeight="1" x14ac:dyDescent="0.25">
      <c r="A145" s="44"/>
      <c r="B145" s="297"/>
      <c r="C145" s="298"/>
      <c r="D145" s="298"/>
      <c r="E145" s="298"/>
      <c r="F145" s="298"/>
      <c r="G145" s="299"/>
      <c r="H145" s="13"/>
      <c r="I145" s="329"/>
      <c r="J145" s="330"/>
      <c r="K145" s="331"/>
      <c r="L145" s="322"/>
      <c r="M145" s="323"/>
      <c r="N145" s="322"/>
      <c r="O145" s="323"/>
      <c r="P145" s="322"/>
      <c r="Q145" s="323"/>
    </row>
    <row r="146" spans="1:17" ht="21" hidden="1" customHeight="1" x14ac:dyDescent="0.25">
      <c r="A146" s="44">
        <v>3</v>
      </c>
      <c r="B146" s="297"/>
      <c r="C146" s="298"/>
      <c r="D146" s="298"/>
      <c r="E146" s="298"/>
      <c r="F146" s="298"/>
      <c r="G146" s="299"/>
      <c r="H146" s="13"/>
      <c r="I146" s="329"/>
      <c r="J146" s="330"/>
      <c r="K146" s="331"/>
      <c r="L146" s="322"/>
      <c r="M146" s="323"/>
      <c r="N146" s="322"/>
      <c r="O146" s="323"/>
      <c r="P146" s="322"/>
      <c r="Q146" s="323"/>
    </row>
    <row r="147" spans="1:17" ht="21" hidden="1" customHeight="1" x14ac:dyDescent="0.25">
      <c r="A147" s="44">
        <v>4</v>
      </c>
      <c r="B147" s="297"/>
      <c r="C147" s="298"/>
      <c r="D147" s="298"/>
      <c r="E147" s="298"/>
      <c r="F147" s="298"/>
      <c r="G147" s="299"/>
      <c r="H147" s="13"/>
      <c r="I147" s="329"/>
      <c r="J147" s="330"/>
      <c r="K147" s="331"/>
      <c r="L147" s="322"/>
      <c r="M147" s="323"/>
      <c r="N147" s="322"/>
      <c r="O147" s="323"/>
      <c r="P147" s="322"/>
      <c r="Q147" s="323"/>
    </row>
    <row r="148" spans="1:17" ht="21" hidden="1" customHeight="1" x14ac:dyDescent="0.25">
      <c r="A148" s="45">
        <v>5</v>
      </c>
      <c r="B148" s="326"/>
      <c r="C148" s="327"/>
      <c r="D148" s="327"/>
      <c r="E148" s="327"/>
      <c r="F148" s="327"/>
      <c r="G148" s="328"/>
      <c r="H148" s="13"/>
      <c r="I148" s="329"/>
      <c r="J148" s="330"/>
      <c r="K148" s="331"/>
      <c r="L148" s="322"/>
      <c r="M148" s="323"/>
      <c r="N148" s="322"/>
      <c r="O148" s="323"/>
      <c r="P148" s="322"/>
      <c r="Q148" s="323"/>
    </row>
    <row r="149" spans="1:17" ht="21" hidden="1" customHeight="1" x14ac:dyDescent="0.25">
      <c r="A149" s="44"/>
      <c r="B149" s="297"/>
      <c r="C149" s="298"/>
      <c r="D149" s="298"/>
      <c r="E149" s="298"/>
      <c r="F149" s="298"/>
      <c r="G149" s="299"/>
      <c r="H149" s="13"/>
      <c r="I149" s="329"/>
      <c r="J149" s="330"/>
      <c r="K149" s="331"/>
      <c r="L149" s="322"/>
      <c r="M149" s="323"/>
      <c r="N149" s="322"/>
      <c r="O149" s="323"/>
      <c r="P149" s="322"/>
      <c r="Q149" s="323"/>
    </row>
    <row r="150" spans="1:17" ht="21" hidden="1" customHeight="1" x14ac:dyDescent="0.25">
      <c r="A150" s="44">
        <v>6</v>
      </c>
      <c r="B150" s="297"/>
      <c r="C150" s="298"/>
      <c r="D150" s="298"/>
      <c r="E150" s="298"/>
      <c r="F150" s="298"/>
      <c r="G150" s="299"/>
      <c r="H150" s="13"/>
      <c r="I150" s="329"/>
      <c r="J150" s="330"/>
      <c r="K150" s="331"/>
      <c r="L150" s="322"/>
      <c r="M150" s="323"/>
      <c r="N150" s="322"/>
      <c r="O150" s="323"/>
      <c r="P150" s="322"/>
      <c r="Q150" s="323"/>
    </row>
    <row r="151" spans="1:17" ht="21" hidden="1" customHeight="1" x14ac:dyDescent="0.25">
      <c r="A151" s="44">
        <v>7</v>
      </c>
      <c r="B151" s="297"/>
      <c r="C151" s="298"/>
      <c r="D151" s="298"/>
      <c r="E151" s="298"/>
      <c r="F151" s="298"/>
      <c r="G151" s="299"/>
      <c r="H151" s="13"/>
      <c r="I151" s="329"/>
      <c r="J151" s="330"/>
      <c r="K151" s="331"/>
      <c r="L151" s="322"/>
      <c r="M151" s="323"/>
      <c r="N151" s="322"/>
      <c r="O151" s="323"/>
      <c r="P151" s="322"/>
      <c r="Q151" s="323"/>
    </row>
    <row r="152" spans="1:17" ht="21" hidden="1" customHeight="1" x14ac:dyDescent="0.25">
      <c r="A152" s="45">
        <v>8</v>
      </c>
      <c r="B152" s="326"/>
      <c r="C152" s="327"/>
      <c r="D152" s="327"/>
      <c r="E152" s="327"/>
      <c r="F152" s="327"/>
      <c r="G152" s="328"/>
      <c r="H152" s="13"/>
      <c r="I152" s="329"/>
      <c r="J152" s="330"/>
      <c r="K152" s="331"/>
      <c r="L152" s="322"/>
      <c r="M152" s="323"/>
      <c r="N152" s="322"/>
      <c r="O152" s="323"/>
      <c r="P152" s="322"/>
      <c r="Q152" s="323"/>
    </row>
    <row r="153" spans="1:17" ht="21" hidden="1" customHeight="1" x14ac:dyDescent="0.25">
      <c r="A153" s="44"/>
      <c r="B153" s="297"/>
      <c r="C153" s="298"/>
      <c r="D153" s="298"/>
      <c r="E153" s="298"/>
      <c r="F153" s="298"/>
      <c r="G153" s="299"/>
      <c r="H153" s="13"/>
      <c r="I153" s="329"/>
      <c r="J153" s="330"/>
      <c r="K153" s="331"/>
      <c r="L153" s="322"/>
      <c r="M153" s="323"/>
      <c r="N153" s="322"/>
      <c r="O153" s="323"/>
      <c r="P153" s="322"/>
      <c r="Q153" s="323"/>
    </row>
    <row r="154" spans="1:17" ht="21" hidden="1" customHeight="1" x14ac:dyDescent="0.25">
      <c r="A154" s="44">
        <v>9</v>
      </c>
      <c r="B154" s="297"/>
      <c r="C154" s="298"/>
      <c r="D154" s="298"/>
      <c r="E154" s="298"/>
      <c r="F154" s="298"/>
      <c r="G154" s="299"/>
      <c r="H154" s="13"/>
      <c r="I154" s="329"/>
      <c r="J154" s="330"/>
      <c r="K154" s="331"/>
      <c r="L154" s="322"/>
      <c r="M154" s="323"/>
      <c r="N154" s="322"/>
      <c r="O154" s="323"/>
      <c r="P154" s="322"/>
      <c r="Q154" s="323"/>
    </row>
    <row r="155" spans="1:17" ht="21" hidden="1" customHeight="1" x14ac:dyDescent="0.25">
      <c r="A155" s="44">
        <v>10</v>
      </c>
      <c r="B155" s="297"/>
      <c r="C155" s="298"/>
      <c r="D155" s="298"/>
      <c r="E155" s="298"/>
      <c r="F155" s="298"/>
      <c r="G155" s="299"/>
      <c r="H155" s="13"/>
      <c r="I155" s="329"/>
      <c r="J155" s="330"/>
      <c r="K155" s="331"/>
      <c r="L155" s="322"/>
      <c r="M155" s="323"/>
      <c r="N155" s="322"/>
      <c r="O155" s="323"/>
      <c r="P155" s="322"/>
      <c r="Q155" s="323"/>
    </row>
    <row r="156" spans="1:17" ht="21" hidden="1" customHeight="1" x14ac:dyDescent="0.25">
      <c r="A156" s="23">
        <v>6</v>
      </c>
      <c r="B156" s="310"/>
      <c r="C156" s="311"/>
      <c r="D156" s="311"/>
      <c r="E156" s="311"/>
      <c r="F156" s="311"/>
      <c r="G156" s="312"/>
      <c r="H156" s="13"/>
      <c r="I156" s="310"/>
      <c r="J156" s="311"/>
      <c r="K156" s="312"/>
      <c r="L156" s="293"/>
      <c r="M156" s="295"/>
      <c r="N156" s="293"/>
      <c r="O156" s="295"/>
      <c r="P156" s="293"/>
      <c r="Q156" s="295"/>
    </row>
    <row r="157" spans="1:17" ht="21" hidden="1" customHeight="1" x14ac:dyDescent="0.25">
      <c r="A157" s="23">
        <v>7</v>
      </c>
      <c r="B157" s="310"/>
      <c r="C157" s="311"/>
      <c r="D157" s="311"/>
      <c r="E157" s="311"/>
      <c r="F157" s="311"/>
      <c r="G157" s="312"/>
      <c r="H157" s="13"/>
      <c r="I157" s="310"/>
      <c r="J157" s="311"/>
      <c r="K157" s="312"/>
      <c r="L157" s="293"/>
      <c r="M157" s="295"/>
      <c r="N157" s="293"/>
      <c r="O157" s="295"/>
      <c r="P157" s="293"/>
      <c r="Q157" s="295"/>
    </row>
    <row r="158" spans="1:17" ht="21" hidden="1" customHeight="1" x14ac:dyDescent="0.25">
      <c r="A158" s="23">
        <v>8</v>
      </c>
      <c r="B158" s="310"/>
      <c r="C158" s="311"/>
      <c r="D158" s="311"/>
      <c r="E158" s="311"/>
      <c r="F158" s="311"/>
      <c r="G158" s="312"/>
      <c r="H158" s="13"/>
      <c r="I158" s="310"/>
      <c r="J158" s="311"/>
      <c r="K158" s="312"/>
      <c r="L158" s="293"/>
      <c r="M158" s="295"/>
      <c r="N158" s="293"/>
      <c r="O158" s="295"/>
      <c r="P158" s="293"/>
      <c r="Q158" s="295"/>
    </row>
    <row r="159" spans="1:17" ht="21" hidden="1" customHeight="1" x14ac:dyDescent="0.25">
      <c r="A159" s="23">
        <v>9</v>
      </c>
      <c r="B159" s="310"/>
      <c r="C159" s="311"/>
      <c r="D159" s="311"/>
      <c r="E159" s="311"/>
      <c r="F159" s="311"/>
      <c r="G159" s="312"/>
      <c r="H159" s="13"/>
      <c r="I159" s="310"/>
      <c r="J159" s="311"/>
      <c r="K159" s="312"/>
      <c r="L159" s="293"/>
      <c r="M159" s="295"/>
      <c r="N159" s="293"/>
      <c r="O159" s="295"/>
      <c r="P159" s="293"/>
      <c r="Q159" s="295"/>
    </row>
    <row r="160" spans="1:17" hidden="1" x14ac:dyDescent="0.25">
      <c r="A160" s="23">
        <v>10</v>
      </c>
      <c r="B160" s="310"/>
      <c r="C160" s="311"/>
      <c r="D160" s="311"/>
      <c r="E160" s="311"/>
      <c r="F160" s="311"/>
      <c r="G160" s="312"/>
      <c r="H160" s="13"/>
      <c r="I160" s="310"/>
      <c r="J160" s="311"/>
      <c r="K160" s="312"/>
      <c r="L160" s="293"/>
      <c r="M160" s="295"/>
      <c r="N160" s="293"/>
      <c r="O160" s="295"/>
      <c r="P160" s="293"/>
      <c r="Q160" s="295"/>
    </row>
    <row r="161" spans="1:17" x14ac:dyDescent="0.25">
      <c r="A161" s="12"/>
      <c r="B161" s="308" t="s">
        <v>47</v>
      </c>
      <c r="C161" s="308"/>
      <c r="D161" s="308"/>
      <c r="E161" s="308"/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</row>
    <row r="162" spans="1:17" ht="58.5" customHeight="1" x14ac:dyDescent="0.25">
      <c r="A162" s="23">
        <v>1</v>
      </c>
      <c r="B162" s="297" t="s">
        <v>93</v>
      </c>
      <c r="C162" s="298"/>
      <c r="D162" s="298"/>
      <c r="E162" s="298"/>
      <c r="F162" s="298"/>
      <c r="G162" s="299"/>
      <c r="H162" s="13" t="s">
        <v>57</v>
      </c>
      <c r="I162" s="300" t="s">
        <v>92</v>
      </c>
      <c r="J162" s="300"/>
      <c r="K162" s="300"/>
      <c r="L162" s="336">
        <v>0</v>
      </c>
      <c r="M162" s="337"/>
      <c r="N162" s="336">
        <v>1</v>
      </c>
      <c r="O162" s="337"/>
      <c r="P162" s="301">
        <f t="shared" ref="P162" si="7">N162+L162</f>
        <v>1</v>
      </c>
      <c r="Q162" s="295"/>
    </row>
    <row r="163" spans="1:17" hidden="1" x14ac:dyDescent="0.25">
      <c r="A163" s="23">
        <v>2</v>
      </c>
      <c r="B163" s="297"/>
      <c r="C163" s="298"/>
      <c r="D163" s="298"/>
      <c r="E163" s="298"/>
      <c r="F163" s="298"/>
      <c r="G163" s="299"/>
      <c r="H163" s="36"/>
      <c r="I163" s="297"/>
      <c r="J163" s="298"/>
      <c r="K163" s="299"/>
      <c r="L163" s="336"/>
      <c r="M163" s="337"/>
      <c r="N163" s="336"/>
      <c r="O163" s="337"/>
      <c r="P163" s="336"/>
      <c r="Q163" s="337"/>
    </row>
    <row r="164" spans="1:17" hidden="1" x14ac:dyDescent="0.25">
      <c r="A164" s="23">
        <v>3</v>
      </c>
      <c r="B164" s="297"/>
      <c r="C164" s="298"/>
      <c r="D164" s="298"/>
      <c r="E164" s="298"/>
      <c r="F164" s="298"/>
      <c r="G164" s="299"/>
      <c r="H164" s="36"/>
      <c r="I164" s="297"/>
      <c r="J164" s="298"/>
      <c r="K164" s="299"/>
      <c r="L164" s="336"/>
      <c r="M164" s="337"/>
      <c r="N164" s="336"/>
      <c r="O164" s="337"/>
      <c r="P164" s="336"/>
      <c r="Q164" s="337"/>
    </row>
    <row r="165" spans="1:17" hidden="1" x14ac:dyDescent="0.25">
      <c r="A165" s="23">
        <v>4</v>
      </c>
      <c r="B165" s="297"/>
      <c r="C165" s="298"/>
      <c r="D165" s="298"/>
      <c r="E165" s="298"/>
      <c r="F165" s="298"/>
      <c r="G165" s="299"/>
      <c r="H165" s="36"/>
      <c r="I165" s="297"/>
      <c r="J165" s="298"/>
      <c r="K165" s="299"/>
      <c r="L165" s="336"/>
      <c r="M165" s="337"/>
      <c r="N165" s="336"/>
      <c r="O165" s="337"/>
      <c r="P165" s="336"/>
      <c r="Q165" s="337"/>
    </row>
    <row r="166" spans="1:17" hidden="1" x14ac:dyDescent="0.25">
      <c r="A166" s="23">
        <v>5</v>
      </c>
      <c r="B166" s="297"/>
      <c r="C166" s="298"/>
      <c r="D166" s="298"/>
      <c r="E166" s="298"/>
      <c r="F166" s="298"/>
      <c r="G166" s="299"/>
      <c r="H166" s="36"/>
      <c r="I166" s="297"/>
      <c r="J166" s="298"/>
      <c r="K166" s="299"/>
      <c r="L166" s="336"/>
      <c r="M166" s="337"/>
      <c r="N166" s="336"/>
      <c r="O166" s="337"/>
      <c r="P166" s="336"/>
      <c r="Q166" s="337"/>
    </row>
    <row r="167" spans="1:17" hidden="1" x14ac:dyDescent="0.25">
      <c r="A167" s="23">
        <v>6</v>
      </c>
      <c r="B167" s="297"/>
      <c r="C167" s="298"/>
      <c r="D167" s="298"/>
      <c r="E167" s="298"/>
      <c r="F167" s="298"/>
      <c r="G167" s="299"/>
      <c r="H167" s="36"/>
      <c r="I167" s="297"/>
      <c r="J167" s="298"/>
      <c r="K167" s="299"/>
      <c r="L167" s="336"/>
      <c r="M167" s="337"/>
      <c r="N167" s="336"/>
      <c r="O167" s="337"/>
      <c r="P167" s="336"/>
      <c r="Q167" s="337"/>
    </row>
    <row r="168" spans="1:17" hidden="1" x14ac:dyDescent="0.25">
      <c r="A168" s="23">
        <v>7</v>
      </c>
      <c r="B168" s="297"/>
      <c r="C168" s="298"/>
      <c r="D168" s="298"/>
      <c r="E168" s="298"/>
      <c r="F168" s="298"/>
      <c r="G168" s="299"/>
      <c r="H168" s="36"/>
      <c r="I168" s="297"/>
      <c r="J168" s="298"/>
      <c r="K168" s="299"/>
      <c r="L168" s="336"/>
      <c r="M168" s="337"/>
      <c r="N168" s="336"/>
      <c r="O168" s="337"/>
      <c r="P168" s="336"/>
      <c r="Q168" s="337"/>
    </row>
    <row r="169" spans="1:17" hidden="1" x14ac:dyDescent="0.25">
      <c r="A169" s="23">
        <v>8</v>
      </c>
      <c r="B169" s="297"/>
      <c r="C169" s="298"/>
      <c r="D169" s="298"/>
      <c r="E169" s="298"/>
      <c r="F169" s="298"/>
      <c r="G169" s="299"/>
      <c r="H169" s="36"/>
      <c r="I169" s="297"/>
      <c r="J169" s="298"/>
      <c r="K169" s="299"/>
      <c r="L169" s="336"/>
      <c r="M169" s="337"/>
      <c r="N169" s="336"/>
      <c r="O169" s="337"/>
      <c r="P169" s="336"/>
      <c r="Q169" s="337"/>
    </row>
    <row r="170" spans="1:17" hidden="1" x14ac:dyDescent="0.25">
      <c r="A170" s="23">
        <v>9</v>
      </c>
      <c r="B170" s="297"/>
      <c r="C170" s="298"/>
      <c r="D170" s="298"/>
      <c r="E170" s="298"/>
      <c r="F170" s="298"/>
      <c r="G170" s="299"/>
      <c r="H170" s="36"/>
      <c r="I170" s="297"/>
      <c r="J170" s="298"/>
      <c r="K170" s="299"/>
      <c r="L170" s="336"/>
      <c r="M170" s="337"/>
      <c r="N170" s="336"/>
      <c r="O170" s="337"/>
      <c r="P170" s="336"/>
      <c r="Q170" s="337"/>
    </row>
    <row r="171" spans="1:17" hidden="1" x14ac:dyDescent="0.25">
      <c r="A171" s="23">
        <v>10</v>
      </c>
      <c r="B171" s="297"/>
      <c r="C171" s="298"/>
      <c r="D171" s="298"/>
      <c r="E171" s="298"/>
      <c r="F171" s="298"/>
      <c r="G171" s="299"/>
      <c r="H171" s="36"/>
      <c r="I171" s="297"/>
      <c r="J171" s="298"/>
      <c r="K171" s="299"/>
      <c r="L171" s="336"/>
      <c r="M171" s="337"/>
      <c r="N171" s="336"/>
      <c r="O171" s="337"/>
      <c r="P171" s="336"/>
      <c r="Q171" s="337"/>
    </row>
    <row r="172" spans="1:17" x14ac:dyDescent="0.25">
      <c r="A172" s="12"/>
      <c r="B172" s="338" t="s">
        <v>49</v>
      </c>
      <c r="C172" s="338"/>
      <c r="D172" s="338"/>
      <c r="E172" s="338"/>
      <c r="F172" s="338"/>
      <c r="G172" s="338"/>
      <c r="H172" s="338"/>
      <c r="I172" s="338"/>
      <c r="J172" s="338"/>
      <c r="K172" s="338"/>
      <c r="L172" s="338"/>
      <c r="M172" s="338"/>
      <c r="N172" s="338"/>
      <c r="O172" s="338"/>
      <c r="P172" s="338"/>
      <c r="Q172" s="338"/>
    </row>
    <row r="173" spans="1:17" ht="34.5" customHeight="1" x14ac:dyDescent="0.25">
      <c r="A173" s="23">
        <v>1</v>
      </c>
      <c r="B173" s="297" t="s">
        <v>95</v>
      </c>
      <c r="C173" s="298"/>
      <c r="D173" s="298"/>
      <c r="E173" s="298"/>
      <c r="F173" s="298"/>
      <c r="G173" s="299"/>
      <c r="H173" s="36" t="s">
        <v>32</v>
      </c>
      <c r="I173" s="297" t="s">
        <v>96</v>
      </c>
      <c r="J173" s="298"/>
      <c r="K173" s="299"/>
      <c r="L173" s="336">
        <v>0</v>
      </c>
      <c r="M173" s="337"/>
      <c r="N173" s="339">
        <f>N142/N162</f>
        <v>47863</v>
      </c>
      <c r="O173" s="340"/>
      <c r="P173" s="339">
        <f t="shared" ref="P173:P174" si="8">P142/P162</f>
        <v>47863</v>
      </c>
      <c r="Q173" s="340"/>
    </row>
    <row r="174" spans="1:17" ht="34.5" hidden="1" customHeight="1" x14ac:dyDescent="0.25">
      <c r="A174" s="23">
        <v>2</v>
      </c>
      <c r="B174" s="297" t="s">
        <v>94</v>
      </c>
      <c r="C174" s="298"/>
      <c r="D174" s="298"/>
      <c r="E174" s="298"/>
      <c r="F174" s="298"/>
      <c r="G174" s="299"/>
      <c r="H174" s="36" t="s">
        <v>32</v>
      </c>
      <c r="I174" s="297" t="s">
        <v>88</v>
      </c>
      <c r="J174" s="298"/>
      <c r="K174" s="299"/>
      <c r="L174" s="336">
        <v>0</v>
      </c>
      <c r="M174" s="337"/>
      <c r="N174" s="336" t="e">
        <f>N142/N143</f>
        <v>#DIV/0!</v>
      </c>
      <c r="O174" s="337"/>
      <c r="P174" s="336" t="e">
        <f t="shared" si="8"/>
        <v>#DIV/0!</v>
      </c>
      <c r="Q174" s="337"/>
    </row>
    <row r="175" spans="1:17" hidden="1" x14ac:dyDescent="0.25">
      <c r="A175" s="23">
        <v>3</v>
      </c>
      <c r="B175" s="297"/>
      <c r="C175" s="298"/>
      <c r="D175" s="298"/>
      <c r="E175" s="298"/>
      <c r="F175" s="298"/>
      <c r="G175" s="299"/>
      <c r="H175" s="36"/>
      <c r="I175" s="297"/>
      <c r="J175" s="298"/>
      <c r="K175" s="299"/>
      <c r="L175" s="336"/>
      <c r="M175" s="337"/>
      <c r="N175" s="336"/>
      <c r="O175" s="337"/>
      <c r="P175" s="336"/>
      <c r="Q175" s="337"/>
    </row>
    <row r="176" spans="1:17" hidden="1" x14ac:dyDescent="0.25">
      <c r="A176" s="23">
        <v>4</v>
      </c>
      <c r="B176" s="297"/>
      <c r="C176" s="298"/>
      <c r="D176" s="298"/>
      <c r="E176" s="298"/>
      <c r="F176" s="298"/>
      <c r="G176" s="299"/>
      <c r="H176" s="36"/>
      <c r="I176" s="297"/>
      <c r="J176" s="298"/>
      <c r="K176" s="299"/>
      <c r="L176" s="336"/>
      <c r="M176" s="337"/>
      <c r="N176" s="336"/>
      <c r="O176" s="337"/>
      <c r="P176" s="336"/>
      <c r="Q176" s="337"/>
    </row>
    <row r="177" spans="1:17" hidden="1" x14ac:dyDescent="0.25">
      <c r="A177" s="23">
        <v>5</v>
      </c>
      <c r="B177" s="297"/>
      <c r="C177" s="298"/>
      <c r="D177" s="298"/>
      <c r="E177" s="298"/>
      <c r="F177" s="298"/>
      <c r="G177" s="299"/>
      <c r="H177" s="36"/>
      <c r="I177" s="297"/>
      <c r="J177" s="298"/>
      <c r="K177" s="299"/>
      <c r="L177" s="336"/>
      <c r="M177" s="337"/>
      <c r="N177" s="336"/>
      <c r="O177" s="337"/>
      <c r="P177" s="336"/>
      <c r="Q177" s="337"/>
    </row>
    <row r="178" spans="1:17" x14ac:dyDescent="0.25">
      <c r="A178" s="12"/>
      <c r="B178" s="338" t="s">
        <v>50</v>
      </c>
      <c r="C178" s="338"/>
      <c r="D178" s="338"/>
      <c r="E178" s="338"/>
      <c r="F178" s="338"/>
      <c r="G178" s="338"/>
      <c r="H178" s="338"/>
      <c r="I178" s="338"/>
      <c r="J178" s="338"/>
      <c r="K178" s="338"/>
      <c r="L178" s="338"/>
      <c r="M178" s="338"/>
      <c r="N178" s="338"/>
      <c r="O178" s="338"/>
      <c r="P178" s="338"/>
      <c r="Q178" s="338"/>
    </row>
    <row r="179" spans="1:17" x14ac:dyDescent="0.25">
      <c r="A179" s="23">
        <v>1</v>
      </c>
      <c r="B179" s="310" t="s">
        <v>85</v>
      </c>
      <c r="C179" s="311"/>
      <c r="D179" s="311"/>
      <c r="E179" s="311"/>
      <c r="F179" s="311"/>
      <c r="G179" s="312"/>
      <c r="H179" s="13" t="s">
        <v>87</v>
      </c>
      <c r="I179" s="310" t="s">
        <v>58</v>
      </c>
      <c r="J179" s="311"/>
      <c r="K179" s="312"/>
      <c r="L179" s="293">
        <v>0</v>
      </c>
      <c r="M179" s="295"/>
      <c r="N179" s="293">
        <v>0</v>
      </c>
      <c r="O179" s="295"/>
      <c r="P179" s="322">
        <v>0</v>
      </c>
      <c r="Q179" s="323"/>
    </row>
    <row r="180" spans="1:17" x14ac:dyDescent="0.25">
      <c r="A180" s="23">
        <v>2</v>
      </c>
      <c r="B180" s="310" t="s">
        <v>86</v>
      </c>
      <c r="C180" s="311"/>
      <c r="D180" s="311"/>
      <c r="E180" s="311"/>
      <c r="F180" s="311"/>
      <c r="G180" s="312"/>
      <c r="H180" s="13" t="s">
        <v>87</v>
      </c>
      <c r="I180" s="310" t="s">
        <v>58</v>
      </c>
      <c r="J180" s="311"/>
      <c r="K180" s="312"/>
      <c r="L180" s="293">
        <v>0</v>
      </c>
      <c r="M180" s="295"/>
      <c r="N180" s="293">
        <v>100</v>
      </c>
      <c r="O180" s="295"/>
      <c r="P180" s="322">
        <v>100</v>
      </c>
      <c r="Q180" s="323"/>
    </row>
    <row r="181" spans="1:17" hidden="1" x14ac:dyDescent="0.25">
      <c r="A181" s="23">
        <v>3</v>
      </c>
      <c r="B181" s="297"/>
      <c r="C181" s="298"/>
      <c r="D181" s="298"/>
      <c r="E181" s="298"/>
      <c r="F181" s="298"/>
      <c r="G181" s="299"/>
      <c r="H181" s="36"/>
      <c r="I181" s="297"/>
      <c r="J181" s="298"/>
      <c r="K181" s="299"/>
      <c r="L181" s="336"/>
      <c r="M181" s="337"/>
      <c r="N181" s="336"/>
      <c r="O181" s="337"/>
      <c r="P181" s="336"/>
      <c r="Q181" s="337"/>
    </row>
    <row r="182" spans="1:17" hidden="1" x14ac:dyDescent="0.25">
      <c r="A182" s="23">
        <v>4</v>
      </c>
      <c r="B182" s="297"/>
      <c r="C182" s="298"/>
      <c r="D182" s="298"/>
      <c r="E182" s="298"/>
      <c r="F182" s="298"/>
      <c r="G182" s="299"/>
      <c r="H182" s="36"/>
      <c r="I182" s="297"/>
      <c r="J182" s="298"/>
      <c r="K182" s="299"/>
      <c r="L182" s="336"/>
      <c r="M182" s="337"/>
      <c r="N182" s="336"/>
      <c r="O182" s="337"/>
      <c r="P182" s="336"/>
      <c r="Q182" s="337"/>
    </row>
    <row r="183" spans="1:17" hidden="1" x14ac:dyDescent="0.25">
      <c r="A183" s="23">
        <v>5</v>
      </c>
      <c r="B183" s="297"/>
      <c r="C183" s="298"/>
      <c r="D183" s="298"/>
      <c r="E183" s="298"/>
      <c r="F183" s="298"/>
      <c r="G183" s="299"/>
      <c r="H183" s="36"/>
      <c r="I183" s="297"/>
      <c r="J183" s="298"/>
      <c r="K183" s="299"/>
      <c r="L183" s="336"/>
      <c r="M183" s="337"/>
      <c r="N183" s="336"/>
      <c r="O183" s="337"/>
      <c r="P183" s="336"/>
      <c r="Q183" s="337"/>
    </row>
    <row r="184" spans="1:17" hidden="1" x14ac:dyDescent="0.25">
      <c r="A184" s="12"/>
      <c r="B184" s="305" t="s">
        <v>48</v>
      </c>
      <c r="C184" s="307"/>
      <c r="D184" s="305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7"/>
    </row>
    <row r="185" spans="1:17" hidden="1" x14ac:dyDescent="0.25">
      <c r="A185" s="12"/>
      <c r="B185" s="308" t="s">
        <v>46</v>
      </c>
      <c r="C185" s="308"/>
      <c r="D185" s="308"/>
      <c r="E185" s="308"/>
      <c r="F185" s="308"/>
      <c r="G185" s="308"/>
      <c r="H185" s="308"/>
      <c r="I185" s="308"/>
      <c r="J185" s="308"/>
      <c r="K185" s="308"/>
      <c r="L185" s="308"/>
      <c r="M185" s="308"/>
      <c r="N185" s="308"/>
      <c r="O185" s="308"/>
      <c r="P185" s="308"/>
      <c r="Q185" s="308"/>
    </row>
    <row r="186" spans="1:17" hidden="1" x14ac:dyDescent="0.25">
      <c r="A186" s="23">
        <v>1</v>
      </c>
      <c r="B186" s="310"/>
      <c r="C186" s="311"/>
      <c r="D186" s="311"/>
      <c r="E186" s="311"/>
      <c r="F186" s="311"/>
      <c r="G186" s="312"/>
      <c r="H186" s="13"/>
      <c r="I186" s="310"/>
      <c r="J186" s="311"/>
      <c r="K186" s="312"/>
      <c r="L186" s="293"/>
      <c r="M186" s="295"/>
      <c r="N186" s="293"/>
      <c r="O186" s="295"/>
      <c r="P186" s="293"/>
      <c r="Q186" s="295"/>
    </row>
    <row r="187" spans="1:17" hidden="1" x14ac:dyDescent="0.25">
      <c r="A187" s="23">
        <v>2</v>
      </c>
      <c r="B187" s="310"/>
      <c r="C187" s="311"/>
      <c r="D187" s="311"/>
      <c r="E187" s="311"/>
      <c r="F187" s="311"/>
      <c r="G187" s="312"/>
      <c r="H187" s="13"/>
      <c r="I187" s="310"/>
      <c r="J187" s="311"/>
      <c r="K187" s="312"/>
      <c r="L187" s="293"/>
      <c r="M187" s="295"/>
      <c r="N187" s="293"/>
      <c r="O187" s="295"/>
      <c r="P187" s="293"/>
      <c r="Q187" s="295"/>
    </row>
    <row r="188" spans="1:17" hidden="1" x14ac:dyDescent="0.25">
      <c r="A188" s="23">
        <v>3</v>
      </c>
      <c r="B188" s="310"/>
      <c r="C188" s="311"/>
      <c r="D188" s="311"/>
      <c r="E188" s="311"/>
      <c r="F188" s="311"/>
      <c r="G188" s="312"/>
      <c r="H188" s="13"/>
      <c r="I188" s="310"/>
      <c r="J188" s="311"/>
      <c r="K188" s="312"/>
      <c r="L188" s="293"/>
      <c r="M188" s="295"/>
      <c r="N188" s="293"/>
      <c r="O188" s="295"/>
      <c r="P188" s="293"/>
      <c r="Q188" s="295"/>
    </row>
    <row r="189" spans="1:17" hidden="1" x14ac:dyDescent="0.25">
      <c r="A189" s="23">
        <v>4</v>
      </c>
      <c r="B189" s="310"/>
      <c r="C189" s="311"/>
      <c r="D189" s="311"/>
      <c r="E189" s="311"/>
      <c r="F189" s="311"/>
      <c r="G189" s="312"/>
      <c r="H189" s="13"/>
      <c r="I189" s="310"/>
      <c r="J189" s="311"/>
      <c r="K189" s="312"/>
      <c r="L189" s="293"/>
      <c r="M189" s="295"/>
      <c r="N189" s="293"/>
      <c r="O189" s="295"/>
      <c r="P189" s="293"/>
      <c r="Q189" s="295"/>
    </row>
    <row r="190" spans="1:17" hidden="1" x14ac:dyDescent="0.25">
      <c r="A190" s="23">
        <v>5</v>
      </c>
      <c r="B190" s="310"/>
      <c r="C190" s="311"/>
      <c r="D190" s="311"/>
      <c r="E190" s="311"/>
      <c r="F190" s="311"/>
      <c r="G190" s="312"/>
      <c r="H190" s="13"/>
      <c r="I190" s="310"/>
      <c r="J190" s="311"/>
      <c r="K190" s="312"/>
      <c r="L190" s="293"/>
      <c r="M190" s="295"/>
      <c r="N190" s="293"/>
      <c r="O190" s="295"/>
      <c r="P190" s="293"/>
      <c r="Q190" s="295"/>
    </row>
    <row r="191" spans="1:17" hidden="1" x14ac:dyDescent="0.25">
      <c r="A191" s="23">
        <v>6</v>
      </c>
      <c r="B191" s="310"/>
      <c r="C191" s="311"/>
      <c r="D191" s="311"/>
      <c r="E191" s="311"/>
      <c r="F191" s="311"/>
      <c r="G191" s="312"/>
      <c r="H191" s="13"/>
      <c r="I191" s="310"/>
      <c r="J191" s="311"/>
      <c r="K191" s="312"/>
      <c r="L191" s="293"/>
      <c r="M191" s="295"/>
      <c r="N191" s="293"/>
      <c r="O191" s="295"/>
      <c r="P191" s="293"/>
      <c r="Q191" s="295"/>
    </row>
    <row r="192" spans="1:17" hidden="1" x14ac:dyDescent="0.25">
      <c r="A192" s="23">
        <v>7</v>
      </c>
      <c r="B192" s="310"/>
      <c r="C192" s="311"/>
      <c r="D192" s="311"/>
      <c r="E192" s="311"/>
      <c r="F192" s="311"/>
      <c r="G192" s="312"/>
      <c r="H192" s="13"/>
      <c r="I192" s="310"/>
      <c r="J192" s="311"/>
      <c r="K192" s="312"/>
      <c r="L192" s="293"/>
      <c r="M192" s="295"/>
      <c r="N192" s="293"/>
      <c r="O192" s="295"/>
      <c r="P192" s="293"/>
      <c r="Q192" s="295"/>
    </row>
    <row r="193" spans="1:17" hidden="1" x14ac:dyDescent="0.25">
      <c r="A193" s="23">
        <v>8</v>
      </c>
      <c r="B193" s="310"/>
      <c r="C193" s="311"/>
      <c r="D193" s="311"/>
      <c r="E193" s="311"/>
      <c r="F193" s="311"/>
      <c r="G193" s="312"/>
      <c r="H193" s="13"/>
      <c r="I193" s="310"/>
      <c r="J193" s="311"/>
      <c r="K193" s="312"/>
      <c r="L193" s="293"/>
      <c r="M193" s="295"/>
      <c r="N193" s="293"/>
      <c r="O193" s="295"/>
      <c r="P193" s="293"/>
      <c r="Q193" s="295"/>
    </row>
    <row r="194" spans="1:17" hidden="1" x14ac:dyDescent="0.25">
      <c r="A194" s="23">
        <v>9</v>
      </c>
      <c r="B194" s="310"/>
      <c r="C194" s="311"/>
      <c r="D194" s="311"/>
      <c r="E194" s="311"/>
      <c r="F194" s="311"/>
      <c r="G194" s="312"/>
      <c r="H194" s="13"/>
      <c r="I194" s="310"/>
      <c r="J194" s="311"/>
      <c r="K194" s="312"/>
      <c r="L194" s="293"/>
      <c r="M194" s="295"/>
      <c r="N194" s="293"/>
      <c r="O194" s="295"/>
      <c r="P194" s="293"/>
      <c r="Q194" s="295"/>
    </row>
    <row r="195" spans="1:17" hidden="1" x14ac:dyDescent="0.25">
      <c r="A195" s="23">
        <v>10</v>
      </c>
      <c r="B195" s="310"/>
      <c r="C195" s="311"/>
      <c r="D195" s="311"/>
      <c r="E195" s="311"/>
      <c r="F195" s="311"/>
      <c r="G195" s="312"/>
      <c r="H195" s="13"/>
      <c r="I195" s="310"/>
      <c r="J195" s="311"/>
      <c r="K195" s="312"/>
      <c r="L195" s="293"/>
      <c r="M195" s="295"/>
      <c r="N195" s="293"/>
      <c r="O195" s="295"/>
      <c r="P195" s="293"/>
      <c r="Q195" s="295"/>
    </row>
    <row r="196" spans="1:17" hidden="1" x14ac:dyDescent="0.25">
      <c r="A196" s="12"/>
      <c r="B196" s="308" t="s">
        <v>47</v>
      </c>
      <c r="C196" s="308"/>
      <c r="D196" s="308"/>
      <c r="E196" s="308"/>
      <c r="F196" s="308"/>
      <c r="G196" s="308"/>
      <c r="H196" s="308"/>
      <c r="I196" s="308"/>
      <c r="J196" s="308"/>
      <c r="K196" s="308"/>
      <c r="L196" s="308"/>
      <c r="M196" s="308"/>
      <c r="N196" s="308"/>
      <c r="O196" s="308"/>
      <c r="P196" s="308"/>
      <c r="Q196" s="308"/>
    </row>
    <row r="197" spans="1:17" hidden="1" x14ac:dyDescent="0.25">
      <c r="A197" s="23">
        <v>1</v>
      </c>
      <c r="B197" s="310"/>
      <c r="C197" s="311"/>
      <c r="D197" s="311"/>
      <c r="E197" s="311"/>
      <c r="F197" s="311"/>
      <c r="G197" s="312"/>
      <c r="H197" s="13"/>
      <c r="I197" s="310"/>
      <c r="J197" s="311"/>
      <c r="K197" s="312"/>
      <c r="L197" s="293"/>
      <c r="M197" s="295"/>
      <c r="N197" s="293"/>
      <c r="O197" s="295"/>
      <c r="P197" s="293"/>
      <c r="Q197" s="295"/>
    </row>
    <row r="198" spans="1:17" hidden="1" x14ac:dyDescent="0.25">
      <c r="A198" s="23">
        <v>2</v>
      </c>
      <c r="B198" s="310"/>
      <c r="C198" s="311"/>
      <c r="D198" s="311"/>
      <c r="E198" s="311"/>
      <c r="F198" s="311"/>
      <c r="G198" s="312"/>
      <c r="H198" s="13"/>
      <c r="I198" s="310"/>
      <c r="J198" s="311"/>
      <c r="K198" s="312"/>
      <c r="L198" s="293"/>
      <c r="M198" s="295"/>
      <c r="N198" s="293"/>
      <c r="O198" s="295"/>
      <c r="P198" s="293"/>
      <c r="Q198" s="295"/>
    </row>
    <row r="199" spans="1:17" hidden="1" x14ac:dyDescent="0.25">
      <c r="A199" s="23">
        <v>3</v>
      </c>
      <c r="B199" s="310"/>
      <c r="C199" s="311"/>
      <c r="D199" s="311"/>
      <c r="E199" s="311"/>
      <c r="F199" s="311"/>
      <c r="G199" s="312"/>
      <c r="H199" s="13"/>
      <c r="I199" s="310"/>
      <c r="J199" s="311"/>
      <c r="K199" s="312"/>
      <c r="L199" s="293"/>
      <c r="M199" s="295"/>
      <c r="N199" s="293"/>
      <c r="O199" s="295"/>
      <c r="P199" s="293"/>
      <c r="Q199" s="295"/>
    </row>
    <row r="200" spans="1:17" hidden="1" x14ac:dyDescent="0.25">
      <c r="A200" s="23">
        <v>4</v>
      </c>
      <c r="B200" s="310"/>
      <c r="C200" s="311"/>
      <c r="D200" s="311"/>
      <c r="E200" s="311"/>
      <c r="F200" s="311"/>
      <c r="G200" s="312"/>
      <c r="H200" s="13"/>
      <c r="I200" s="310"/>
      <c r="J200" s="311"/>
      <c r="K200" s="312"/>
      <c r="L200" s="293"/>
      <c r="M200" s="295"/>
      <c r="N200" s="293"/>
      <c r="O200" s="295"/>
      <c r="P200" s="293"/>
      <c r="Q200" s="295"/>
    </row>
    <row r="201" spans="1:17" hidden="1" x14ac:dyDescent="0.25">
      <c r="A201" s="23">
        <v>5</v>
      </c>
      <c r="B201" s="310"/>
      <c r="C201" s="311"/>
      <c r="D201" s="311"/>
      <c r="E201" s="311"/>
      <c r="F201" s="311"/>
      <c r="G201" s="312"/>
      <c r="H201" s="13"/>
      <c r="I201" s="310"/>
      <c r="J201" s="311"/>
      <c r="K201" s="312"/>
      <c r="L201" s="293"/>
      <c r="M201" s="295"/>
      <c r="N201" s="293"/>
      <c r="O201" s="295"/>
      <c r="P201" s="293"/>
      <c r="Q201" s="295"/>
    </row>
    <row r="202" spans="1:17" hidden="1" x14ac:dyDescent="0.25">
      <c r="A202" s="23">
        <v>6</v>
      </c>
      <c r="B202" s="310"/>
      <c r="C202" s="311"/>
      <c r="D202" s="311"/>
      <c r="E202" s="311"/>
      <c r="F202" s="311"/>
      <c r="G202" s="312"/>
      <c r="H202" s="13"/>
      <c r="I202" s="310"/>
      <c r="J202" s="311"/>
      <c r="K202" s="312"/>
      <c r="L202" s="293"/>
      <c r="M202" s="295"/>
      <c r="N202" s="293"/>
      <c r="O202" s="295"/>
      <c r="P202" s="293"/>
      <c r="Q202" s="295"/>
    </row>
    <row r="203" spans="1:17" hidden="1" x14ac:dyDescent="0.25">
      <c r="A203" s="23">
        <v>7</v>
      </c>
      <c r="B203" s="310"/>
      <c r="C203" s="311"/>
      <c r="D203" s="311"/>
      <c r="E203" s="311"/>
      <c r="F203" s="311"/>
      <c r="G203" s="312"/>
      <c r="H203" s="13"/>
      <c r="I203" s="310"/>
      <c r="J203" s="311"/>
      <c r="K203" s="312"/>
      <c r="L203" s="293"/>
      <c r="M203" s="295"/>
      <c r="N203" s="293"/>
      <c r="O203" s="295"/>
      <c r="P203" s="293"/>
      <c r="Q203" s="295"/>
    </row>
    <row r="204" spans="1:17" hidden="1" x14ac:dyDescent="0.25">
      <c r="A204" s="23">
        <v>8</v>
      </c>
      <c r="B204" s="310"/>
      <c r="C204" s="311"/>
      <c r="D204" s="311"/>
      <c r="E204" s="311"/>
      <c r="F204" s="311"/>
      <c r="G204" s="312"/>
      <c r="H204" s="13"/>
      <c r="I204" s="310"/>
      <c r="J204" s="311"/>
      <c r="K204" s="312"/>
      <c r="L204" s="293"/>
      <c r="M204" s="295"/>
      <c r="N204" s="293"/>
      <c r="O204" s="295"/>
      <c r="P204" s="293"/>
      <c r="Q204" s="295"/>
    </row>
    <row r="205" spans="1:17" hidden="1" x14ac:dyDescent="0.25">
      <c r="A205" s="23">
        <v>9</v>
      </c>
      <c r="B205" s="310"/>
      <c r="C205" s="311"/>
      <c r="D205" s="311"/>
      <c r="E205" s="311"/>
      <c r="F205" s="311"/>
      <c r="G205" s="312"/>
      <c r="H205" s="13"/>
      <c r="I205" s="310"/>
      <c r="J205" s="311"/>
      <c r="K205" s="312"/>
      <c r="L205" s="293"/>
      <c r="M205" s="295"/>
      <c r="N205" s="293"/>
      <c r="O205" s="295"/>
      <c r="P205" s="293"/>
      <c r="Q205" s="295"/>
    </row>
    <row r="206" spans="1:17" hidden="1" x14ac:dyDescent="0.25">
      <c r="A206" s="23">
        <v>10</v>
      </c>
      <c r="B206" s="310"/>
      <c r="C206" s="311"/>
      <c r="D206" s="311"/>
      <c r="E206" s="311"/>
      <c r="F206" s="311"/>
      <c r="G206" s="312"/>
      <c r="H206" s="13"/>
      <c r="I206" s="310"/>
      <c r="J206" s="311"/>
      <c r="K206" s="312"/>
      <c r="L206" s="293"/>
      <c r="M206" s="295"/>
      <c r="N206" s="293"/>
      <c r="O206" s="295"/>
      <c r="P206" s="293"/>
      <c r="Q206" s="295"/>
    </row>
    <row r="207" spans="1:17" hidden="1" x14ac:dyDescent="0.25">
      <c r="A207" s="12"/>
      <c r="B207" s="308" t="s">
        <v>49</v>
      </c>
      <c r="C207" s="308"/>
      <c r="D207" s="308"/>
      <c r="E207" s="308"/>
      <c r="F207" s="308"/>
      <c r="G207" s="308"/>
      <c r="H207" s="308"/>
      <c r="I207" s="308"/>
      <c r="J207" s="308"/>
      <c r="K207" s="308"/>
      <c r="L207" s="308"/>
      <c r="M207" s="308"/>
      <c r="N207" s="308"/>
      <c r="O207" s="308"/>
      <c r="P207" s="308"/>
      <c r="Q207" s="308"/>
    </row>
    <row r="208" spans="1:17" hidden="1" x14ac:dyDescent="0.25">
      <c r="A208" s="23">
        <v>1</v>
      </c>
      <c r="B208" s="310"/>
      <c r="C208" s="311"/>
      <c r="D208" s="311"/>
      <c r="E208" s="311"/>
      <c r="F208" s="311"/>
      <c r="G208" s="312"/>
      <c r="H208" s="13"/>
      <c r="I208" s="310"/>
      <c r="J208" s="311"/>
      <c r="K208" s="312"/>
      <c r="L208" s="293"/>
      <c r="M208" s="295"/>
      <c r="N208" s="293"/>
      <c r="O208" s="295"/>
      <c r="P208" s="293"/>
      <c r="Q208" s="295"/>
    </row>
    <row r="209" spans="1:17" hidden="1" x14ac:dyDescent="0.25">
      <c r="A209" s="23">
        <v>2</v>
      </c>
      <c r="B209" s="310"/>
      <c r="C209" s="311"/>
      <c r="D209" s="311"/>
      <c r="E209" s="311"/>
      <c r="F209" s="311"/>
      <c r="G209" s="312"/>
      <c r="H209" s="13"/>
      <c r="I209" s="310"/>
      <c r="J209" s="311"/>
      <c r="K209" s="312"/>
      <c r="L209" s="293"/>
      <c r="M209" s="295"/>
      <c r="N209" s="293"/>
      <c r="O209" s="295"/>
      <c r="P209" s="293"/>
      <c r="Q209" s="295"/>
    </row>
    <row r="210" spans="1:17" hidden="1" x14ac:dyDescent="0.25">
      <c r="A210" s="23">
        <v>3</v>
      </c>
      <c r="B210" s="310"/>
      <c r="C210" s="311"/>
      <c r="D210" s="311"/>
      <c r="E210" s="311"/>
      <c r="F210" s="311"/>
      <c r="G210" s="312"/>
      <c r="H210" s="13"/>
      <c r="I210" s="310"/>
      <c r="J210" s="311"/>
      <c r="K210" s="312"/>
      <c r="L210" s="293"/>
      <c r="M210" s="295"/>
      <c r="N210" s="293"/>
      <c r="O210" s="295"/>
      <c r="P210" s="293"/>
      <c r="Q210" s="295"/>
    </row>
    <row r="211" spans="1:17" hidden="1" x14ac:dyDescent="0.25">
      <c r="A211" s="23">
        <v>4</v>
      </c>
      <c r="B211" s="310"/>
      <c r="C211" s="311"/>
      <c r="D211" s="311"/>
      <c r="E211" s="311"/>
      <c r="F211" s="311"/>
      <c r="G211" s="312"/>
      <c r="H211" s="13"/>
      <c r="I211" s="310"/>
      <c r="J211" s="311"/>
      <c r="K211" s="312"/>
      <c r="L211" s="293"/>
      <c r="M211" s="295"/>
      <c r="N211" s="293"/>
      <c r="O211" s="295"/>
      <c r="P211" s="293"/>
      <c r="Q211" s="295"/>
    </row>
    <row r="212" spans="1:17" hidden="1" x14ac:dyDescent="0.25">
      <c r="A212" s="23">
        <v>5</v>
      </c>
      <c r="B212" s="310"/>
      <c r="C212" s="311"/>
      <c r="D212" s="311"/>
      <c r="E212" s="311"/>
      <c r="F212" s="311"/>
      <c r="G212" s="312"/>
      <c r="H212" s="13"/>
      <c r="I212" s="310"/>
      <c r="J212" s="311"/>
      <c r="K212" s="312"/>
      <c r="L212" s="293"/>
      <c r="M212" s="295"/>
      <c r="N212" s="293"/>
      <c r="O212" s="295"/>
      <c r="P212" s="293"/>
      <c r="Q212" s="295"/>
    </row>
    <row r="213" spans="1:17" hidden="1" x14ac:dyDescent="0.25">
      <c r="A213" s="12"/>
      <c r="B213" s="308" t="s">
        <v>50</v>
      </c>
      <c r="C213" s="308"/>
      <c r="D213" s="308"/>
      <c r="E213" s="308"/>
      <c r="F213" s="308"/>
      <c r="G213" s="308"/>
      <c r="H213" s="308"/>
      <c r="I213" s="308"/>
      <c r="J213" s="308"/>
      <c r="K213" s="308"/>
      <c r="L213" s="308"/>
      <c r="M213" s="308"/>
      <c r="N213" s="308"/>
      <c r="O213" s="308"/>
      <c r="P213" s="308"/>
      <c r="Q213" s="308"/>
    </row>
    <row r="214" spans="1:17" hidden="1" x14ac:dyDescent="0.25">
      <c r="A214" s="23">
        <v>1</v>
      </c>
      <c r="B214" s="310"/>
      <c r="C214" s="311"/>
      <c r="D214" s="311"/>
      <c r="E214" s="311"/>
      <c r="F214" s="311"/>
      <c r="G214" s="312"/>
      <c r="H214" s="13"/>
      <c r="I214" s="310"/>
      <c r="J214" s="311"/>
      <c r="K214" s="312"/>
      <c r="L214" s="293"/>
      <c r="M214" s="295"/>
      <c r="N214" s="293"/>
      <c r="O214" s="295"/>
      <c r="P214" s="293"/>
      <c r="Q214" s="295"/>
    </row>
    <row r="215" spans="1:17" hidden="1" x14ac:dyDescent="0.25">
      <c r="A215" s="23">
        <v>2</v>
      </c>
      <c r="B215" s="310"/>
      <c r="C215" s="311"/>
      <c r="D215" s="311"/>
      <c r="E215" s="311"/>
      <c r="F215" s="311"/>
      <c r="G215" s="312"/>
      <c r="H215" s="13"/>
      <c r="I215" s="310"/>
      <c r="J215" s="311"/>
      <c r="K215" s="312"/>
      <c r="L215" s="293"/>
      <c r="M215" s="295"/>
      <c r="N215" s="293"/>
      <c r="O215" s="295"/>
      <c r="P215" s="293"/>
      <c r="Q215" s="295"/>
    </row>
    <row r="216" spans="1:17" hidden="1" x14ac:dyDescent="0.25">
      <c r="A216" s="23">
        <v>3</v>
      </c>
      <c r="B216" s="310"/>
      <c r="C216" s="311"/>
      <c r="D216" s="311"/>
      <c r="E216" s="311"/>
      <c r="F216" s="311"/>
      <c r="G216" s="312"/>
      <c r="H216" s="13"/>
      <c r="I216" s="310"/>
      <c r="J216" s="311"/>
      <c r="K216" s="312"/>
      <c r="L216" s="293"/>
      <c r="M216" s="295"/>
      <c r="N216" s="293"/>
      <c r="O216" s="295"/>
      <c r="P216" s="293"/>
      <c r="Q216" s="295"/>
    </row>
    <row r="217" spans="1:17" hidden="1" x14ac:dyDescent="0.25">
      <c r="A217" s="23">
        <v>4</v>
      </c>
      <c r="B217" s="310"/>
      <c r="C217" s="311"/>
      <c r="D217" s="311"/>
      <c r="E217" s="311"/>
      <c r="F217" s="311"/>
      <c r="G217" s="312"/>
      <c r="H217" s="13"/>
      <c r="I217" s="310"/>
      <c r="J217" s="311"/>
      <c r="K217" s="312"/>
      <c r="L217" s="293"/>
      <c r="M217" s="295"/>
      <c r="N217" s="293"/>
      <c r="O217" s="295"/>
      <c r="P217" s="293"/>
      <c r="Q217" s="295"/>
    </row>
    <row r="218" spans="1:17" hidden="1" x14ac:dyDescent="0.25">
      <c r="A218" s="23">
        <v>5</v>
      </c>
      <c r="B218" s="310"/>
      <c r="C218" s="311"/>
      <c r="D218" s="311"/>
      <c r="E218" s="311"/>
      <c r="F218" s="311"/>
      <c r="G218" s="312"/>
      <c r="H218" s="13"/>
      <c r="I218" s="310"/>
      <c r="J218" s="311"/>
      <c r="K218" s="312"/>
      <c r="L218" s="293"/>
      <c r="M218" s="295"/>
      <c r="N218" s="293"/>
      <c r="O218" s="295"/>
      <c r="P218" s="293"/>
      <c r="Q218" s="295"/>
    </row>
    <row r="219" spans="1:17" hidden="1" x14ac:dyDescent="0.25">
      <c r="A219" s="12"/>
      <c r="B219" s="303" t="s">
        <v>48</v>
      </c>
      <c r="C219" s="304"/>
      <c r="D219" s="303"/>
      <c r="E219" s="332"/>
      <c r="F219" s="332"/>
      <c r="G219" s="332"/>
      <c r="H219" s="332"/>
      <c r="I219" s="332"/>
      <c r="J219" s="332"/>
      <c r="K219" s="332"/>
      <c r="L219" s="332"/>
      <c r="M219" s="332"/>
      <c r="N219" s="332"/>
      <c r="O219" s="332"/>
      <c r="P219" s="332"/>
      <c r="Q219" s="304"/>
    </row>
    <row r="220" spans="1:17" hidden="1" x14ac:dyDescent="0.25">
      <c r="A220" s="12"/>
      <c r="B220" s="308" t="s">
        <v>46</v>
      </c>
      <c r="C220" s="308"/>
      <c r="D220" s="308"/>
      <c r="E220" s="308"/>
      <c r="F220" s="308"/>
      <c r="G220" s="308"/>
      <c r="H220" s="308"/>
      <c r="I220" s="308"/>
      <c r="J220" s="308"/>
      <c r="K220" s="308"/>
      <c r="L220" s="308"/>
      <c r="M220" s="308"/>
      <c r="N220" s="308"/>
      <c r="O220" s="308"/>
      <c r="P220" s="308"/>
      <c r="Q220" s="308"/>
    </row>
    <row r="221" spans="1:17" hidden="1" x14ac:dyDescent="0.25">
      <c r="A221" s="23">
        <v>1</v>
      </c>
      <c r="B221" s="310"/>
      <c r="C221" s="311"/>
      <c r="D221" s="311"/>
      <c r="E221" s="311"/>
      <c r="F221" s="311"/>
      <c r="G221" s="312"/>
      <c r="H221" s="13"/>
      <c r="I221" s="310"/>
      <c r="J221" s="311"/>
      <c r="K221" s="312"/>
      <c r="L221" s="293"/>
      <c r="M221" s="295"/>
      <c r="N221" s="293"/>
      <c r="O221" s="295"/>
      <c r="P221" s="293"/>
      <c r="Q221" s="295"/>
    </row>
    <row r="222" spans="1:17" hidden="1" x14ac:dyDescent="0.25">
      <c r="A222" s="23">
        <v>2</v>
      </c>
      <c r="B222" s="310"/>
      <c r="C222" s="311"/>
      <c r="D222" s="311"/>
      <c r="E222" s="311"/>
      <c r="F222" s="311"/>
      <c r="G222" s="312"/>
      <c r="H222" s="13"/>
      <c r="I222" s="310"/>
      <c r="J222" s="311"/>
      <c r="K222" s="312"/>
      <c r="L222" s="293"/>
      <c r="M222" s="295"/>
      <c r="N222" s="293"/>
      <c r="O222" s="295"/>
      <c r="P222" s="293"/>
      <c r="Q222" s="295"/>
    </row>
    <row r="223" spans="1:17" hidden="1" x14ac:dyDescent="0.25">
      <c r="A223" s="23">
        <v>3</v>
      </c>
      <c r="B223" s="310"/>
      <c r="C223" s="311"/>
      <c r="D223" s="311"/>
      <c r="E223" s="311"/>
      <c r="F223" s="311"/>
      <c r="G223" s="312"/>
      <c r="H223" s="13"/>
      <c r="I223" s="310"/>
      <c r="J223" s="311"/>
      <c r="K223" s="312"/>
      <c r="L223" s="293"/>
      <c r="M223" s="295"/>
      <c r="N223" s="293"/>
      <c r="O223" s="295"/>
      <c r="P223" s="293"/>
      <c r="Q223" s="295"/>
    </row>
    <row r="224" spans="1:17" hidden="1" x14ac:dyDescent="0.25">
      <c r="A224" s="23">
        <v>4</v>
      </c>
      <c r="B224" s="310"/>
      <c r="C224" s="311"/>
      <c r="D224" s="311"/>
      <c r="E224" s="311"/>
      <c r="F224" s="311"/>
      <c r="G224" s="312"/>
      <c r="H224" s="13"/>
      <c r="I224" s="310"/>
      <c r="J224" s="311"/>
      <c r="K224" s="312"/>
      <c r="L224" s="293"/>
      <c r="M224" s="295"/>
      <c r="N224" s="293"/>
      <c r="O224" s="295"/>
      <c r="P224" s="293"/>
      <c r="Q224" s="295"/>
    </row>
    <row r="225" spans="1:17" hidden="1" x14ac:dyDescent="0.25">
      <c r="A225" s="23">
        <v>5</v>
      </c>
      <c r="B225" s="310"/>
      <c r="C225" s="311"/>
      <c r="D225" s="311"/>
      <c r="E225" s="311"/>
      <c r="F225" s="311"/>
      <c r="G225" s="312"/>
      <c r="H225" s="13"/>
      <c r="I225" s="310"/>
      <c r="J225" s="311"/>
      <c r="K225" s="312"/>
      <c r="L225" s="293"/>
      <c r="M225" s="295"/>
      <c r="N225" s="293"/>
      <c r="O225" s="295"/>
      <c r="P225" s="293"/>
      <c r="Q225" s="295"/>
    </row>
    <row r="226" spans="1:17" hidden="1" x14ac:dyDescent="0.25">
      <c r="A226" s="23">
        <v>6</v>
      </c>
      <c r="B226" s="310"/>
      <c r="C226" s="311"/>
      <c r="D226" s="311"/>
      <c r="E226" s="311"/>
      <c r="F226" s="311"/>
      <c r="G226" s="312"/>
      <c r="H226" s="13"/>
      <c r="I226" s="310"/>
      <c r="J226" s="311"/>
      <c r="K226" s="312"/>
      <c r="L226" s="293"/>
      <c r="M226" s="295"/>
      <c r="N226" s="293"/>
      <c r="O226" s="295"/>
      <c r="P226" s="293"/>
      <c r="Q226" s="295"/>
    </row>
    <row r="227" spans="1:17" hidden="1" x14ac:dyDescent="0.25">
      <c r="A227" s="23">
        <v>7</v>
      </c>
      <c r="B227" s="310"/>
      <c r="C227" s="311"/>
      <c r="D227" s="311"/>
      <c r="E227" s="311"/>
      <c r="F227" s="311"/>
      <c r="G227" s="312"/>
      <c r="H227" s="13"/>
      <c r="I227" s="310"/>
      <c r="J227" s="311"/>
      <c r="K227" s="312"/>
      <c r="L227" s="293"/>
      <c r="M227" s="295"/>
      <c r="N227" s="293"/>
      <c r="O227" s="295"/>
      <c r="P227" s="293"/>
      <c r="Q227" s="295"/>
    </row>
    <row r="228" spans="1:17" hidden="1" x14ac:dyDescent="0.25">
      <c r="A228" s="23">
        <v>8</v>
      </c>
      <c r="B228" s="310"/>
      <c r="C228" s="311"/>
      <c r="D228" s="311"/>
      <c r="E228" s="311"/>
      <c r="F228" s="311"/>
      <c r="G228" s="312"/>
      <c r="H228" s="13"/>
      <c r="I228" s="310"/>
      <c r="J228" s="311"/>
      <c r="K228" s="312"/>
      <c r="L228" s="293"/>
      <c r="M228" s="295"/>
      <c r="N228" s="293"/>
      <c r="O228" s="295"/>
      <c r="P228" s="293"/>
      <c r="Q228" s="295"/>
    </row>
    <row r="229" spans="1:17" hidden="1" x14ac:dyDescent="0.25">
      <c r="A229" s="23">
        <v>9</v>
      </c>
      <c r="B229" s="310"/>
      <c r="C229" s="311"/>
      <c r="D229" s="311"/>
      <c r="E229" s="311"/>
      <c r="F229" s="311"/>
      <c r="G229" s="312"/>
      <c r="H229" s="13"/>
      <c r="I229" s="310"/>
      <c r="J229" s="311"/>
      <c r="K229" s="312"/>
      <c r="L229" s="293"/>
      <c r="M229" s="295"/>
      <c r="N229" s="293"/>
      <c r="O229" s="295"/>
      <c r="P229" s="293"/>
      <c r="Q229" s="295"/>
    </row>
    <row r="230" spans="1:17" hidden="1" x14ac:dyDescent="0.25">
      <c r="A230" s="23">
        <v>10</v>
      </c>
      <c r="B230" s="310"/>
      <c r="C230" s="311"/>
      <c r="D230" s="311"/>
      <c r="E230" s="311"/>
      <c r="F230" s="311"/>
      <c r="G230" s="312"/>
      <c r="H230" s="13"/>
      <c r="I230" s="310"/>
      <c r="J230" s="311"/>
      <c r="K230" s="312"/>
      <c r="L230" s="293"/>
      <c r="M230" s="295"/>
      <c r="N230" s="293"/>
      <c r="O230" s="295"/>
      <c r="P230" s="293"/>
      <c r="Q230" s="295"/>
    </row>
    <row r="231" spans="1:17" hidden="1" x14ac:dyDescent="0.25">
      <c r="A231" s="12"/>
      <c r="B231" s="308" t="s">
        <v>47</v>
      </c>
      <c r="C231" s="308"/>
      <c r="D231" s="308"/>
      <c r="E231" s="308"/>
      <c r="F231" s="308"/>
      <c r="G231" s="308"/>
      <c r="H231" s="308"/>
      <c r="I231" s="308"/>
      <c r="J231" s="308"/>
      <c r="K231" s="308"/>
      <c r="L231" s="308"/>
      <c r="M231" s="308"/>
      <c r="N231" s="308"/>
      <c r="O231" s="308"/>
      <c r="P231" s="308"/>
      <c r="Q231" s="308"/>
    </row>
    <row r="232" spans="1:17" hidden="1" x14ac:dyDescent="0.25">
      <c r="A232" s="23">
        <v>1</v>
      </c>
      <c r="B232" s="310"/>
      <c r="C232" s="311"/>
      <c r="D232" s="311"/>
      <c r="E232" s="311"/>
      <c r="F232" s="311"/>
      <c r="G232" s="312"/>
      <c r="H232" s="13"/>
      <c r="I232" s="310"/>
      <c r="J232" s="311"/>
      <c r="K232" s="312"/>
      <c r="L232" s="293"/>
      <c r="M232" s="295"/>
      <c r="N232" s="293"/>
      <c r="O232" s="295"/>
      <c r="P232" s="293"/>
      <c r="Q232" s="295"/>
    </row>
    <row r="233" spans="1:17" hidden="1" x14ac:dyDescent="0.25">
      <c r="A233" s="23">
        <v>2</v>
      </c>
      <c r="B233" s="310"/>
      <c r="C233" s="311"/>
      <c r="D233" s="311"/>
      <c r="E233" s="311"/>
      <c r="F233" s="311"/>
      <c r="G233" s="312"/>
      <c r="H233" s="13"/>
      <c r="I233" s="310"/>
      <c r="J233" s="311"/>
      <c r="K233" s="312"/>
      <c r="L233" s="293"/>
      <c r="M233" s="295"/>
      <c r="N233" s="293"/>
      <c r="O233" s="295"/>
      <c r="P233" s="293"/>
      <c r="Q233" s="295"/>
    </row>
    <row r="234" spans="1:17" hidden="1" x14ac:dyDescent="0.25">
      <c r="A234" s="23">
        <v>3</v>
      </c>
      <c r="B234" s="310"/>
      <c r="C234" s="311"/>
      <c r="D234" s="311"/>
      <c r="E234" s="311"/>
      <c r="F234" s="311"/>
      <c r="G234" s="312"/>
      <c r="H234" s="13"/>
      <c r="I234" s="310"/>
      <c r="J234" s="311"/>
      <c r="K234" s="312"/>
      <c r="L234" s="293"/>
      <c r="M234" s="295"/>
      <c r="N234" s="293"/>
      <c r="O234" s="295"/>
      <c r="P234" s="293"/>
      <c r="Q234" s="295"/>
    </row>
    <row r="235" spans="1:17" hidden="1" x14ac:dyDescent="0.25">
      <c r="A235" s="23">
        <v>4</v>
      </c>
      <c r="B235" s="310"/>
      <c r="C235" s="311"/>
      <c r="D235" s="311"/>
      <c r="E235" s="311"/>
      <c r="F235" s="311"/>
      <c r="G235" s="312"/>
      <c r="H235" s="13"/>
      <c r="I235" s="310"/>
      <c r="J235" s="311"/>
      <c r="K235" s="312"/>
      <c r="L235" s="293"/>
      <c r="M235" s="295"/>
      <c r="N235" s="293"/>
      <c r="O235" s="295"/>
      <c r="P235" s="293"/>
      <c r="Q235" s="295"/>
    </row>
    <row r="236" spans="1:17" hidden="1" x14ac:dyDescent="0.25">
      <c r="A236" s="23">
        <v>5</v>
      </c>
      <c r="B236" s="310"/>
      <c r="C236" s="311"/>
      <c r="D236" s="311"/>
      <c r="E236" s="311"/>
      <c r="F236" s="311"/>
      <c r="G236" s="312"/>
      <c r="H236" s="13"/>
      <c r="I236" s="310"/>
      <c r="J236" s="311"/>
      <c r="K236" s="312"/>
      <c r="L236" s="293"/>
      <c r="M236" s="295"/>
      <c r="N236" s="293"/>
      <c r="O236" s="295"/>
      <c r="P236" s="293"/>
      <c r="Q236" s="295"/>
    </row>
    <row r="237" spans="1:17" hidden="1" x14ac:dyDescent="0.25">
      <c r="A237" s="23">
        <v>6</v>
      </c>
      <c r="B237" s="310"/>
      <c r="C237" s="311"/>
      <c r="D237" s="311"/>
      <c r="E237" s="311"/>
      <c r="F237" s="311"/>
      <c r="G237" s="312"/>
      <c r="H237" s="13"/>
      <c r="I237" s="310"/>
      <c r="J237" s="311"/>
      <c r="K237" s="312"/>
      <c r="L237" s="293"/>
      <c r="M237" s="295"/>
      <c r="N237" s="293"/>
      <c r="O237" s="295"/>
      <c r="P237" s="293"/>
      <c r="Q237" s="295"/>
    </row>
    <row r="238" spans="1:17" hidden="1" x14ac:dyDescent="0.25">
      <c r="A238" s="23">
        <v>7</v>
      </c>
      <c r="B238" s="310"/>
      <c r="C238" s="311"/>
      <c r="D238" s="311"/>
      <c r="E238" s="311"/>
      <c r="F238" s="311"/>
      <c r="G238" s="312"/>
      <c r="H238" s="13"/>
      <c r="I238" s="310"/>
      <c r="J238" s="311"/>
      <c r="K238" s="312"/>
      <c r="L238" s="293"/>
      <c r="M238" s="295"/>
      <c r="N238" s="293"/>
      <c r="O238" s="295"/>
      <c r="P238" s="293"/>
      <c r="Q238" s="295"/>
    </row>
    <row r="239" spans="1:17" hidden="1" x14ac:dyDescent="0.25">
      <c r="A239" s="23">
        <v>8</v>
      </c>
      <c r="B239" s="310"/>
      <c r="C239" s="311"/>
      <c r="D239" s="311"/>
      <c r="E239" s="311"/>
      <c r="F239" s="311"/>
      <c r="G239" s="312"/>
      <c r="H239" s="13"/>
      <c r="I239" s="310"/>
      <c r="J239" s="311"/>
      <c r="K239" s="312"/>
      <c r="L239" s="293"/>
      <c r="M239" s="295"/>
      <c r="N239" s="293"/>
      <c r="O239" s="295"/>
      <c r="P239" s="293"/>
      <c r="Q239" s="295"/>
    </row>
    <row r="240" spans="1:17" hidden="1" x14ac:dyDescent="0.25">
      <c r="A240" s="23">
        <v>9</v>
      </c>
      <c r="B240" s="310"/>
      <c r="C240" s="311"/>
      <c r="D240" s="311"/>
      <c r="E240" s="311"/>
      <c r="F240" s="311"/>
      <c r="G240" s="312"/>
      <c r="H240" s="13"/>
      <c r="I240" s="310"/>
      <c r="J240" s="311"/>
      <c r="K240" s="312"/>
      <c r="L240" s="293"/>
      <c r="M240" s="295"/>
      <c r="N240" s="293"/>
      <c r="O240" s="295"/>
      <c r="P240" s="293"/>
      <c r="Q240" s="295"/>
    </row>
    <row r="241" spans="1:17" hidden="1" x14ac:dyDescent="0.25">
      <c r="A241" s="23">
        <v>10</v>
      </c>
      <c r="B241" s="310"/>
      <c r="C241" s="311"/>
      <c r="D241" s="311"/>
      <c r="E241" s="311"/>
      <c r="F241" s="311"/>
      <c r="G241" s="312"/>
      <c r="H241" s="13"/>
      <c r="I241" s="310"/>
      <c r="J241" s="311"/>
      <c r="K241" s="312"/>
      <c r="L241" s="293"/>
      <c r="M241" s="295"/>
      <c r="N241" s="293"/>
      <c r="O241" s="295"/>
      <c r="P241" s="293"/>
      <c r="Q241" s="295"/>
    </row>
    <row r="242" spans="1:17" hidden="1" x14ac:dyDescent="0.25">
      <c r="A242" s="12"/>
      <c r="B242" s="308" t="s">
        <v>49</v>
      </c>
      <c r="C242" s="308"/>
      <c r="D242" s="308"/>
      <c r="E242" s="308"/>
      <c r="F242" s="308"/>
      <c r="G242" s="308"/>
      <c r="H242" s="308"/>
      <c r="I242" s="308"/>
      <c r="J242" s="308"/>
      <c r="K242" s="308"/>
      <c r="L242" s="308"/>
      <c r="M242" s="308"/>
      <c r="N242" s="308"/>
      <c r="O242" s="308"/>
      <c r="P242" s="308"/>
      <c r="Q242" s="308"/>
    </row>
    <row r="243" spans="1:17" hidden="1" x14ac:dyDescent="0.25">
      <c r="A243" s="23">
        <v>1</v>
      </c>
      <c r="B243" s="310"/>
      <c r="C243" s="311"/>
      <c r="D243" s="311"/>
      <c r="E243" s="311"/>
      <c r="F243" s="311"/>
      <c r="G243" s="312"/>
      <c r="H243" s="13"/>
      <c r="I243" s="310"/>
      <c r="J243" s="311"/>
      <c r="K243" s="312"/>
      <c r="L243" s="293"/>
      <c r="M243" s="295"/>
      <c r="N243" s="293"/>
      <c r="O243" s="295"/>
      <c r="P243" s="293"/>
      <c r="Q243" s="295"/>
    </row>
    <row r="244" spans="1:17" hidden="1" x14ac:dyDescent="0.25">
      <c r="A244" s="23">
        <v>2</v>
      </c>
      <c r="B244" s="310"/>
      <c r="C244" s="311"/>
      <c r="D244" s="311"/>
      <c r="E244" s="311"/>
      <c r="F244" s="311"/>
      <c r="G244" s="312"/>
      <c r="H244" s="13"/>
      <c r="I244" s="310"/>
      <c r="J244" s="311"/>
      <c r="K244" s="312"/>
      <c r="L244" s="293"/>
      <c r="M244" s="295"/>
      <c r="N244" s="293"/>
      <c r="O244" s="295"/>
      <c r="P244" s="293"/>
      <c r="Q244" s="295"/>
    </row>
    <row r="245" spans="1:17" hidden="1" x14ac:dyDescent="0.25">
      <c r="A245" s="23">
        <v>3</v>
      </c>
      <c r="B245" s="310"/>
      <c r="C245" s="311"/>
      <c r="D245" s="311"/>
      <c r="E245" s="311"/>
      <c r="F245" s="311"/>
      <c r="G245" s="312"/>
      <c r="H245" s="13"/>
      <c r="I245" s="310"/>
      <c r="J245" s="311"/>
      <c r="K245" s="312"/>
      <c r="L245" s="293"/>
      <c r="M245" s="295"/>
      <c r="N245" s="293"/>
      <c r="O245" s="295"/>
      <c r="P245" s="293"/>
      <c r="Q245" s="295"/>
    </row>
    <row r="246" spans="1:17" hidden="1" x14ac:dyDescent="0.25">
      <c r="A246" s="23">
        <v>4</v>
      </c>
      <c r="B246" s="310"/>
      <c r="C246" s="311"/>
      <c r="D246" s="311"/>
      <c r="E246" s="311"/>
      <c r="F246" s="311"/>
      <c r="G246" s="312"/>
      <c r="H246" s="13"/>
      <c r="I246" s="310"/>
      <c r="J246" s="311"/>
      <c r="K246" s="312"/>
      <c r="L246" s="293"/>
      <c r="M246" s="295"/>
      <c r="N246" s="293"/>
      <c r="O246" s="295"/>
      <c r="P246" s="293"/>
      <c r="Q246" s="295"/>
    </row>
    <row r="247" spans="1:17" hidden="1" x14ac:dyDescent="0.25">
      <c r="A247" s="23">
        <v>5</v>
      </c>
      <c r="B247" s="310"/>
      <c r="C247" s="311"/>
      <c r="D247" s="311"/>
      <c r="E247" s="311"/>
      <c r="F247" s="311"/>
      <c r="G247" s="312"/>
      <c r="H247" s="13"/>
      <c r="I247" s="310"/>
      <c r="J247" s="311"/>
      <c r="K247" s="312"/>
      <c r="L247" s="293"/>
      <c r="M247" s="295"/>
      <c r="N247" s="293"/>
      <c r="O247" s="295"/>
      <c r="P247" s="293"/>
      <c r="Q247" s="295"/>
    </row>
    <row r="248" spans="1:17" hidden="1" x14ac:dyDescent="0.25">
      <c r="A248" s="12"/>
      <c r="B248" s="308" t="s">
        <v>50</v>
      </c>
      <c r="C248" s="308"/>
      <c r="D248" s="308"/>
      <c r="E248" s="308"/>
      <c r="F248" s="308"/>
      <c r="G248" s="308"/>
      <c r="H248" s="308"/>
      <c r="I248" s="308"/>
      <c r="J248" s="308"/>
      <c r="K248" s="308"/>
      <c r="L248" s="308"/>
      <c r="M248" s="308"/>
      <c r="N248" s="308"/>
      <c r="O248" s="308"/>
      <c r="P248" s="308"/>
      <c r="Q248" s="308"/>
    </row>
    <row r="249" spans="1:17" hidden="1" x14ac:dyDescent="0.25">
      <c r="A249" s="23">
        <v>1</v>
      </c>
      <c r="B249" s="310"/>
      <c r="C249" s="311"/>
      <c r="D249" s="311"/>
      <c r="E249" s="311"/>
      <c r="F249" s="311"/>
      <c r="G249" s="312"/>
      <c r="H249" s="13"/>
      <c r="I249" s="310"/>
      <c r="J249" s="311"/>
      <c r="K249" s="312"/>
      <c r="L249" s="293"/>
      <c r="M249" s="295"/>
      <c r="N249" s="293"/>
      <c r="O249" s="295"/>
      <c r="P249" s="293"/>
      <c r="Q249" s="295"/>
    </row>
    <row r="250" spans="1:17" hidden="1" x14ac:dyDescent="0.25">
      <c r="A250" s="23">
        <v>2</v>
      </c>
      <c r="B250" s="310"/>
      <c r="C250" s="311"/>
      <c r="D250" s="311"/>
      <c r="E250" s="311"/>
      <c r="F250" s="311"/>
      <c r="G250" s="312"/>
      <c r="H250" s="13"/>
      <c r="I250" s="310"/>
      <c r="J250" s="311"/>
      <c r="K250" s="312"/>
      <c r="L250" s="293"/>
      <c r="M250" s="295"/>
      <c r="N250" s="293"/>
      <c r="O250" s="295"/>
      <c r="P250" s="293"/>
      <c r="Q250" s="295"/>
    </row>
    <row r="251" spans="1:17" hidden="1" x14ac:dyDescent="0.25">
      <c r="A251" s="23">
        <v>3</v>
      </c>
      <c r="B251" s="310"/>
      <c r="C251" s="311"/>
      <c r="D251" s="311"/>
      <c r="E251" s="311"/>
      <c r="F251" s="311"/>
      <c r="G251" s="312"/>
      <c r="H251" s="13"/>
      <c r="I251" s="310"/>
      <c r="J251" s="311"/>
      <c r="K251" s="312"/>
      <c r="L251" s="293"/>
      <c r="M251" s="295"/>
      <c r="N251" s="293"/>
      <c r="O251" s="295"/>
      <c r="P251" s="293"/>
      <c r="Q251" s="295"/>
    </row>
    <row r="252" spans="1:17" hidden="1" x14ac:dyDescent="0.25">
      <c r="A252" s="23">
        <v>4</v>
      </c>
      <c r="B252" s="310"/>
      <c r="C252" s="311"/>
      <c r="D252" s="311"/>
      <c r="E252" s="311"/>
      <c r="F252" s="311"/>
      <c r="G252" s="312"/>
      <c r="H252" s="13"/>
      <c r="I252" s="310"/>
      <c r="J252" s="311"/>
      <c r="K252" s="312"/>
      <c r="L252" s="293"/>
      <c r="M252" s="295"/>
      <c r="N252" s="293"/>
      <c r="O252" s="295"/>
      <c r="P252" s="293"/>
      <c r="Q252" s="295"/>
    </row>
    <row r="253" spans="1:17" hidden="1" x14ac:dyDescent="0.25">
      <c r="A253" s="23">
        <v>5</v>
      </c>
      <c r="B253" s="310"/>
      <c r="C253" s="311"/>
      <c r="D253" s="311"/>
      <c r="E253" s="311"/>
      <c r="F253" s="311"/>
      <c r="G253" s="312"/>
      <c r="H253" s="13"/>
      <c r="I253" s="310"/>
      <c r="J253" s="311"/>
      <c r="K253" s="312"/>
      <c r="L253" s="293"/>
      <c r="M253" s="295"/>
      <c r="N253" s="293"/>
      <c r="O253" s="295"/>
      <c r="P253" s="293"/>
      <c r="Q253" s="295"/>
    </row>
    <row r="254" spans="1:17" hidden="1" x14ac:dyDescent="0.25">
      <c r="A254" s="12"/>
      <c r="B254" s="303" t="s">
        <v>48</v>
      </c>
      <c r="C254" s="304"/>
      <c r="D254" s="303"/>
      <c r="E254" s="332"/>
      <c r="F254" s="332"/>
      <c r="G254" s="332"/>
      <c r="H254" s="332"/>
      <c r="I254" s="332"/>
      <c r="J254" s="332"/>
      <c r="K254" s="332"/>
      <c r="L254" s="332"/>
      <c r="M254" s="332"/>
      <c r="N254" s="332"/>
      <c r="O254" s="332"/>
      <c r="P254" s="332"/>
      <c r="Q254" s="304"/>
    </row>
    <row r="255" spans="1:17" hidden="1" x14ac:dyDescent="0.25">
      <c r="A255" s="12"/>
      <c r="B255" s="308" t="s">
        <v>46</v>
      </c>
      <c r="C255" s="308"/>
      <c r="D255" s="308"/>
      <c r="E255" s="308"/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</row>
    <row r="256" spans="1:17" hidden="1" x14ac:dyDescent="0.25">
      <c r="A256" s="23">
        <v>1</v>
      </c>
      <c r="B256" s="310"/>
      <c r="C256" s="311"/>
      <c r="D256" s="311"/>
      <c r="E256" s="311"/>
      <c r="F256" s="311"/>
      <c r="G256" s="312"/>
      <c r="H256" s="13"/>
      <c r="I256" s="310"/>
      <c r="J256" s="311"/>
      <c r="K256" s="312"/>
      <c r="L256" s="293"/>
      <c r="M256" s="295"/>
      <c r="N256" s="293"/>
      <c r="O256" s="295"/>
      <c r="P256" s="293"/>
      <c r="Q256" s="295"/>
    </row>
    <row r="257" spans="1:17" hidden="1" x14ac:dyDescent="0.25">
      <c r="A257" s="23">
        <v>2</v>
      </c>
      <c r="B257" s="310"/>
      <c r="C257" s="311"/>
      <c r="D257" s="311"/>
      <c r="E257" s="311"/>
      <c r="F257" s="311"/>
      <c r="G257" s="312"/>
      <c r="H257" s="13"/>
      <c r="I257" s="310"/>
      <c r="J257" s="311"/>
      <c r="K257" s="312"/>
      <c r="L257" s="293"/>
      <c r="M257" s="295"/>
      <c r="N257" s="293"/>
      <c r="O257" s="295"/>
      <c r="P257" s="293"/>
      <c r="Q257" s="295"/>
    </row>
    <row r="258" spans="1:17" hidden="1" x14ac:dyDescent="0.25">
      <c r="A258" s="23">
        <v>3</v>
      </c>
      <c r="B258" s="310"/>
      <c r="C258" s="311"/>
      <c r="D258" s="311"/>
      <c r="E258" s="311"/>
      <c r="F258" s="311"/>
      <c r="G258" s="312"/>
      <c r="H258" s="13"/>
      <c r="I258" s="310"/>
      <c r="J258" s="311"/>
      <c r="K258" s="312"/>
      <c r="L258" s="293"/>
      <c r="M258" s="295"/>
      <c r="N258" s="293"/>
      <c r="O258" s="295"/>
      <c r="P258" s="293"/>
      <c r="Q258" s="295"/>
    </row>
    <row r="259" spans="1:17" hidden="1" x14ac:dyDescent="0.25">
      <c r="A259" s="23">
        <v>4</v>
      </c>
      <c r="B259" s="310"/>
      <c r="C259" s="311"/>
      <c r="D259" s="311"/>
      <c r="E259" s="311"/>
      <c r="F259" s="311"/>
      <c r="G259" s="312"/>
      <c r="H259" s="13"/>
      <c r="I259" s="310"/>
      <c r="J259" s="311"/>
      <c r="K259" s="312"/>
      <c r="L259" s="293"/>
      <c r="M259" s="295"/>
      <c r="N259" s="293"/>
      <c r="O259" s="295"/>
      <c r="P259" s="293"/>
      <c r="Q259" s="295"/>
    </row>
    <row r="260" spans="1:17" hidden="1" x14ac:dyDescent="0.25">
      <c r="A260" s="23">
        <v>5</v>
      </c>
      <c r="B260" s="310"/>
      <c r="C260" s="311"/>
      <c r="D260" s="311"/>
      <c r="E260" s="311"/>
      <c r="F260" s="311"/>
      <c r="G260" s="312"/>
      <c r="H260" s="13"/>
      <c r="I260" s="310"/>
      <c r="J260" s="311"/>
      <c r="K260" s="312"/>
      <c r="L260" s="293"/>
      <c r="M260" s="295"/>
      <c r="N260" s="293"/>
      <c r="O260" s="295"/>
      <c r="P260" s="293"/>
      <c r="Q260" s="295"/>
    </row>
    <row r="261" spans="1:17" hidden="1" x14ac:dyDescent="0.25">
      <c r="A261" s="23">
        <v>6</v>
      </c>
      <c r="B261" s="310"/>
      <c r="C261" s="311"/>
      <c r="D261" s="311"/>
      <c r="E261" s="311"/>
      <c r="F261" s="311"/>
      <c r="G261" s="312"/>
      <c r="H261" s="13"/>
      <c r="I261" s="310"/>
      <c r="J261" s="311"/>
      <c r="K261" s="312"/>
      <c r="L261" s="293"/>
      <c r="M261" s="295"/>
      <c r="N261" s="293"/>
      <c r="O261" s="295"/>
      <c r="P261" s="293"/>
      <c r="Q261" s="295"/>
    </row>
    <row r="262" spans="1:17" hidden="1" x14ac:dyDescent="0.25">
      <c r="A262" s="23">
        <v>7</v>
      </c>
      <c r="B262" s="310"/>
      <c r="C262" s="311"/>
      <c r="D262" s="311"/>
      <c r="E262" s="311"/>
      <c r="F262" s="311"/>
      <c r="G262" s="312"/>
      <c r="H262" s="13"/>
      <c r="I262" s="310"/>
      <c r="J262" s="311"/>
      <c r="K262" s="312"/>
      <c r="L262" s="293"/>
      <c r="M262" s="295"/>
      <c r="N262" s="293"/>
      <c r="O262" s="295"/>
      <c r="P262" s="293"/>
      <c r="Q262" s="295"/>
    </row>
    <row r="263" spans="1:17" hidden="1" x14ac:dyDescent="0.25">
      <c r="A263" s="23">
        <v>8</v>
      </c>
      <c r="B263" s="310"/>
      <c r="C263" s="311"/>
      <c r="D263" s="311"/>
      <c r="E263" s="311"/>
      <c r="F263" s="311"/>
      <c r="G263" s="312"/>
      <c r="H263" s="13"/>
      <c r="I263" s="310"/>
      <c r="J263" s="311"/>
      <c r="K263" s="312"/>
      <c r="L263" s="293"/>
      <c r="M263" s="295"/>
      <c r="N263" s="293"/>
      <c r="O263" s="295"/>
      <c r="P263" s="293"/>
      <c r="Q263" s="295"/>
    </row>
    <row r="264" spans="1:17" hidden="1" x14ac:dyDescent="0.25">
      <c r="A264" s="23">
        <v>9</v>
      </c>
      <c r="B264" s="310"/>
      <c r="C264" s="311"/>
      <c r="D264" s="311"/>
      <c r="E264" s="311"/>
      <c r="F264" s="311"/>
      <c r="G264" s="312"/>
      <c r="H264" s="13"/>
      <c r="I264" s="310"/>
      <c r="J264" s="311"/>
      <c r="K264" s="312"/>
      <c r="L264" s="293"/>
      <c r="M264" s="295"/>
      <c r="N264" s="293"/>
      <c r="O264" s="295"/>
      <c r="P264" s="293"/>
      <c r="Q264" s="295"/>
    </row>
    <row r="265" spans="1:17" hidden="1" x14ac:dyDescent="0.25">
      <c r="A265" s="23">
        <v>10</v>
      </c>
      <c r="B265" s="310"/>
      <c r="C265" s="311"/>
      <c r="D265" s="311"/>
      <c r="E265" s="311"/>
      <c r="F265" s="311"/>
      <c r="G265" s="312"/>
      <c r="H265" s="13"/>
      <c r="I265" s="310"/>
      <c r="J265" s="311"/>
      <c r="K265" s="312"/>
      <c r="L265" s="293"/>
      <c r="M265" s="295"/>
      <c r="N265" s="293"/>
      <c r="O265" s="295"/>
      <c r="P265" s="293"/>
      <c r="Q265" s="295"/>
    </row>
    <row r="266" spans="1:17" hidden="1" x14ac:dyDescent="0.25">
      <c r="A266" s="12"/>
      <c r="B266" s="308" t="s">
        <v>47</v>
      </c>
      <c r="C266" s="308"/>
      <c r="D266" s="308"/>
      <c r="E266" s="308"/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1:17" hidden="1" x14ac:dyDescent="0.25">
      <c r="A267" s="23">
        <v>1</v>
      </c>
      <c r="B267" s="310"/>
      <c r="C267" s="311"/>
      <c r="D267" s="311"/>
      <c r="E267" s="311"/>
      <c r="F267" s="311"/>
      <c r="G267" s="312"/>
      <c r="H267" s="13"/>
      <c r="I267" s="310"/>
      <c r="J267" s="311"/>
      <c r="K267" s="312"/>
      <c r="L267" s="293"/>
      <c r="M267" s="295"/>
      <c r="N267" s="293"/>
      <c r="O267" s="295"/>
      <c r="P267" s="293"/>
      <c r="Q267" s="295"/>
    </row>
    <row r="268" spans="1:17" hidden="1" x14ac:dyDescent="0.25">
      <c r="A268" s="23">
        <v>2</v>
      </c>
      <c r="B268" s="310"/>
      <c r="C268" s="311"/>
      <c r="D268" s="311"/>
      <c r="E268" s="311"/>
      <c r="F268" s="311"/>
      <c r="G268" s="312"/>
      <c r="H268" s="13"/>
      <c r="I268" s="310"/>
      <c r="J268" s="311"/>
      <c r="K268" s="312"/>
      <c r="L268" s="293"/>
      <c r="M268" s="295"/>
      <c r="N268" s="293"/>
      <c r="O268" s="295"/>
      <c r="P268" s="293"/>
      <c r="Q268" s="295"/>
    </row>
    <row r="269" spans="1:17" hidden="1" x14ac:dyDescent="0.25">
      <c r="A269" s="23">
        <v>3</v>
      </c>
      <c r="B269" s="310"/>
      <c r="C269" s="311"/>
      <c r="D269" s="311"/>
      <c r="E269" s="311"/>
      <c r="F269" s="311"/>
      <c r="G269" s="312"/>
      <c r="H269" s="13"/>
      <c r="I269" s="310"/>
      <c r="J269" s="311"/>
      <c r="K269" s="312"/>
      <c r="L269" s="293"/>
      <c r="M269" s="295"/>
      <c r="N269" s="293"/>
      <c r="O269" s="295"/>
      <c r="P269" s="293"/>
      <c r="Q269" s="295"/>
    </row>
    <row r="270" spans="1:17" hidden="1" x14ac:dyDescent="0.25">
      <c r="A270" s="23">
        <v>4</v>
      </c>
      <c r="B270" s="310"/>
      <c r="C270" s="311"/>
      <c r="D270" s="311"/>
      <c r="E270" s="311"/>
      <c r="F270" s="311"/>
      <c r="G270" s="312"/>
      <c r="H270" s="13"/>
      <c r="I270" s="310"/>
      <c r="J270" s="311"/>
      <c r="K270" s="312"/>
      <c r="L270" s="293"/>
      <c r="M270" s="295"/>
      <c r="N270" s="293"/>
      <c r="O270" s="295"/>
      <c r="P270" s="293"/>
      <c r="Q270" s="295"/>
    </row>
    <row r="271" spans="1:17" hidden="1" x14ac:dyDescent="0.25">
      <c r="A271" s="23">
        <v>5</v>
      </c>
      <c r="B271" s="310"/>
      <c r="C271" s="311"/>
      <c r="D271" s="311"/>
      <c r="E271" s="311"/>
      <c r="F271" s="311"/>
      <c r="G271" s="312"/>
      <c r="H271" s="13"/>
      <c r="I271" s="310"/>
      <c r="J271" s="311"/>
      <c r="K271" s="312"/>
      <c r="L271" s="293"/>
      <c r="M271" s="295"/>
      <c r="N271" s="293"/>
      <c r="O271" s="295"/>
      <c r="P271" s="293"/>
      <c r="Q271" s="295"/>
    </row>
    <row r="272" spans="1:17" hidden="1" x14ac:dyDescent="0.25">
      <c r="A272" s="23">
        <v>6</v>
      </c>
      <c r="B272" s="310"/>
      <c r="C272" s="311"/>
      <c r="D272" s="311"/>
      <c r="E272" s="311"/>
      <c r="F272" s="311"/>
      <c r="G272" s="312"/>
      <c r="H272" s="13"/>
      <c r="I272" s="310"/>
      <c r="J272" s="311"/>
      <c r="K272" s="312"/>
      <c r="L272" s="293"/>
      <c r="M272" s="295"/>
      <c r="N272" s="293"/>
      <c r="O272" s="295"/>
      <c r="P272" s="293"/>
      <c r="Q272" s="295"/>
    </row>
    <row r="273" spans="1:17" hidden="1" x14ac:dyDescent="0.25">
      <c r="A273" s="23">
        <v>7</v>
      </c>
      <c r="B273" s="310"/>
      <c r="C273" s="311"/>
      <c r="D273" s="311"/>
      <c r="E273" s="311"/>
      <c r="F273" s="311"/>
      <c r="G273" s="312"/>
      <c r="H273" s="13"/>
      <c r="I273" s="310"/>
      <c r="J273" s="311"/>
      <c r="K273" s="312"/>
      <c r="L273" s="293"/>
      <c r="M273" s="295"/>
      <c r="N273" s="293"/>
      <c r="O273" s="295"/>
      <c r="P273" s="293"/>
      <c r="Q273" s="295"/>
    </row>
    <row r="274" spans="1:17" hidden="1" x14ac:dyDescent="0.25">
      <c r="A274" s="23">
        <v>8</v>
      </c>
      <c r="B274" s="310"/>
      <c r="C274" s="311"/>
      <c r="D274" s="311"/>
      <c r="E274" s="311"/>
      <c r="F274" s="311"/>
      <c r="G274" s="312"/>
      <c r="H274" s="13"/>
      <c r="I274" s="310"/>
      <c r="J274" s="311"/>
      <c r="K274" s="312"/>
      <c r="L274" s="293"/>
      <c r="M274" s="295"/>
      <c r="N274" s="293"/>
      <c r="O274" s="295"/>
      <c r="P274" s="293"/>
      <c r="Q274" s="295"/>
    </row>
    <row r="275" spans="1:17" hidden="1" x14ac:dyDescent="0.25">
      <c r="A275" s="23">
        <v>9</v>
      </c>
      <c r="B275" s="310"/>
      <c r="C275" s="311"/>
      <c r="D275" s="311"/>
      <c r="E275" s="311"/>
      <c r="F275" s="311"/>
      <c r="G275" s="312"/>
      <c r="H275" s="13"/>
      <c r="I275" s="310"/>
      <c r="J275" s="311"/>
      <c r="K275" s="312"/>
      <c r="L275" s="293"/>
      <c r="M275" s="295"/>
      <c r="N275" s="293"/>
      <c r="O275" s="295"/>
      <c r="P275" s="293"/>
      <c r="Q275" s="295"/>
    </row>
    <row r="276" spans="1:17" hidden="1" x14ac:dyDescent="0.25">
      <c r="A276" s="23">
        <v>10</v>
      </c>
      <c r="B276" s="310"/>
      <c r="C276" s="311"/>
      <c r="D276" s="311"/>
      <c r="E276" s="311"/>
      <c r="F276" s="311"/>
      <c r="G276" s="312"/>
      <c r="H276" s="13"/>
      <c r="I276" s="310"/>
      <c r="J276" s="311"/>
      <c r="K276" s="312"/>
      <c r="L276" s="293"/>
      <c r="M276" s="295"/>
      <c r="N276" s="293"/>
      <c r="O276" s="295"/>
      <c r="P276" s="293"/>
      <c r="Q276" s="295"/>
    </row>
    <row r="277" spans="1:17" hidden="1" x14ac:dyDescent="0.25">
      <c r="A277" s="12"/>
      <c r="B277" s="308" t="s">
        <v>49</v>
      </c>
      <c r="C277" s="308"/>
      <c r="D277" s="308"/>
      <c r="E277" s="308"/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308"/>
      <c r="Q277" s="308"/>
    </row>
    <row r="278" spans="1:17" hidden="1" x14ac:dyDescent="0.25">
      <c r="A278" s="23">
        <v>1</v>
      </c>
      <c r="B278" s="310"/>
      <c r="C278" s="311"/>
      <c r="D278" s="311"/>
      <c r="E278" s="311"/>
      <c r="F278" s="311"/>
      <c r="G278" s="312"/>
      <c r="H278" s="13"/>
      <c r="I278" s="310"/>
      <c r="J278" s="311"/>
      <c r="K278" s="312"/>
      <c r="L278" s="293"/>
      <c r="M278" s="295"/>
      <c r="N278" s="293"/>
      <c r="O278" s="295"/>
      <c r="P278" s="293"/>
      <c r="Q278" s="295"/>
    </row>
    <row r="279" spans="1:17" hidden="1" x14ac:dyDescent="0.25">
      <c r="A279" s="23">
        <v>2</v>
      </c>
      <c r="B279" s="310"/>
      <c r="C279" s="311"/>
      <c r="D279" s="311"/>
      <c r="E279" s="311"/>
      <c r="F279" s="311"/>
      <c r="G279" s="312"/>
      <c r="H279" s="13"/>
      <c r="I279" s="310"/>
      <c r="J279" s="311"/>
      <c r="K279" s="312"/>
      <c r="L279" s="293"/>
      <c r="M279" s="295"/>
      <c r="N279" s="293"/>
      <c r="O279" s="295"/>
      <c r="P279" s="293"/>
      <c r="Q279" s="295"/>
    </row>
    <row r="280" spans="1:17" hidden="1" x14ac:dyDescent="0.25">
      <c r="A280" s="23">
        <v>3</v>
      </c>
      <c r="B280" s="310"/>
      <c r="C280" s="311"/>
      <c r="D280" s="311"/>
      <c r="E280" s="311"/>
      <c r="F280" s="311"/>
      <c r="G280" s="312"/>
      <c r="H280" s="13"/>
      <c r="I280" s="310"/>
      <c r="J280" s="311"/>
      <c r="K280" s="312"/>
      <c r="L280" s="293"/>
      <c r="M280" s="295"/>
      <c r="N280" s="293"/>
      <c r="O280" s="295"/>
      <c r="P280" s="293"/>
      <c r="Q280" s="295"/>
    </row>
    <row r="281" spans="1:17" hidden="1" x14ac:dyDescent="0.25">
      <c r="A281" s="23">
        <v>4</v>
      </c>
      <c r="B281" s="310"/>
      <c r="C281" s="311"/>
      <c r="D281" s="311"/>
      <c r="E281" s="311"/>
      <c r="F281" s="311"/>
      <c r="G281" s="312"/>
      <c r="H281" s="13"/>
      <c r="I281" s="310"/>
      <c r="J281" s="311"/>
      <c r="K281" s="312"/>
      <c r="L281" s="293"/>
      <c r="M281" s="295"/>
      <c r="N281" s="293"/>
      <c r="O281" s="295"/>
      <c r="P281" s="293"/>
      <c r="Q281" s="295"/>
    </row>
    <row r="282" spans="1:17" hidden="1" x14ac:dyDescent="0.25">
      <c r="A282" s="23">
        <v>5</v>
      </c>
      <c r="B282" s="310"/>
      <c r="C282" s="311"/>
      <c r="D282" s="311"/>
      <c r="E282" s="311"/>
      <c r="F282" s="311"/>
      <c r="G282" s="312"/>
      <c r="H282" s="13"/>
      <c r="I282" s="310"/>
      <c r="J282" s="311"/>
      <c r="K282" s="312"/>
      <c r="L282" s="293"/>
      <c r="M282" s="295"/>
      <c r="N282" s="293"/>
      <c r="O282" s="295"/>
      <c r="P282" s="293"/>
      <c r="Q282" s="295"/>
    </row>
    <row r="283" spans="1:17" hidden="1" x14ac:dyDescent="0.25">
      <c r="A283" s="12"/>
      <c r="B283" s="308" t="s">
        <v>50</v>
      </c>
      <c r="C283" s="308"/>
      <c r="D283" s="308"/>
      <c r="E283" s="308"/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308"/>
      <c r="Q283" s="308"/>
    </row>
    <row r="284" spans="1:17" hidden="1" x14ac:dyDescent="0.25">
      <c r="A284" s="23">
        <v>1</v>
      </c>
      <c r="B284" s="310"/>
      <c r="C284" s="311"/>
      <c r="D284" s="311"/>
      <c r="E284" s="311"/>
      <c r="F284" s="311"/>
      <c r="G284" s="312"/>
      <c r="H284" s="13"/>
      <c r="I284" s="310"/>
      <c r="J284" s="311"/>
      <c r="K284" s="312"/>
      <c r="L284" s="293"/>
      <c r="M284" s="295"/>
      <c r="N284" s="293"/>
      <c r="O284" s="295"/>
      <c r="P284" s="293"/>
      <c r="Q284" s="295"/>
    </row>
    <row r="285" spans="1:17" hidden="1" x14ac:dyDescent="0.25">
      <c r="A285" s="23">
        <v>2</v>
      </c>
      <c r="B285" s="310"/>
      <c r="C285" s="311"/>
      <c r="D285" s="311"/>
      <c r="E285" s="311"/>
      <c r="F285" s="311"/>
      <c r="G285" s="312"/>
      <c r="H285" s="13"/>
      <c r="I285" s="310"/>
      <c r="J285" s="311"/>
      <c r="K285" s="312"/>
      <c r="L285" s="293"/>
      <c r="M285" s="295"/>
      <c r="N285" s="293"/>
      <c r="O285" s="295"/>
      <c r="P285" s="293"/>
      <c r="Q285" s="295"/>
    </row>
    <row r="286" spans="1:17" hidden="1" x14ac:dyDescent="0.25">
      <c r="A286" s="23">
        <v>3</v>
      </c>
      <c r="B286" s="310"/>
      <c r="C286" s="311"/>
      <c r="D286" s="311"/>
      <c r="E286" s="311"/>
      <c r="F286" s="311"/>
      <c r="G286" s="312"/>
      <c r="H286" s="13"/>
      <c r="I286" s="310"/>
      <c r="J286" s="311"/>
      <c r="K286" s="312"/>
      <c r="L286" s="293"/>
      <c r="M286" s="295"/>
      <c r="N286" s="293"/>
      <c r="O286" s="295"/>
      <c r="P286" s="293"/>
      <c r="Q286" s="295"/>
    </row>
    <row r="287" spans="1:17" hidden="1" x14ac:dyDescent="0.25">
      <c r="A287" s="23">
        <v>4</v>
      </c>
      <c r="B287" s="310"/>
      <c r="C287" s="311"/>
      <c r="D287" s="311"/>
      <c r="E287" s="311"/>
      <c r="F287" s="311"/>
      <c r="G287" s="312"/>
      <c r="H287" s="13"/>
      <c r="I287" s="310"/>
      <c r="J287" s="311"/>
      <c r="K287" s="312"/>
      <c r="L287" s="293"/>
      <c r="M287" s="295"/>
      <c r="N287" s="293"/>
      <c r="O287" s="295"/>
      <c r="P287" s="293"/>
      <c r="Q287" s="295"/>
    </row>
    <row r="288" spans="1:17" hidden="1" x14ac:dyDescent="0.25">
      <c r="A288" s="23">
        <v>5</v>
      </c>
      <c r="B288" s="310"/>
      <c r="C288" s="311"/>
      <c r="D288" s="311"/>
      <c r="E288" s="311"/>
      <c r="F288" s="311"/>
      <c r="G288" s="312"/>
      <c r="H288" s="13"/>
      <c r="I288" s="310"/>
      <c r="J288" s="311"/>
      <c r="K288" s="312"/>
      <c r="L288" s="293"/>
      <c r="M288" s="295"/>
      <c r="N288" s="293"/>
      <c r="O288" s="295"/>
      <c r="P288" s="293"/>
      <c r="Q288" s="295"/>
    </row>
    <row r="289" spans="1:17" hidden="1" x14ac:dyDescent="0.25">
      <c r="A289" s="12"/>
      <c r="B289" s="303" t="s">
        <v>48</v>
      </c>
      <c r="C289" s="304"/>
      <c r="D289" s="303"/>
      <c r="E289" s="332"/>
      <c r="F289" s="332"/>
      <c r="G289" s="332"/>
      <c r="H289" s="332"/>
      <c r="I289" s="332"/>
      <c r="J289" s="332"/>
      <c r="K289" s="332"/>
      <c r="L289" s="332"/>
      <c r="M289" s="332"/>
      <c r="N289" s="332"/>
      <c r="O289" s="332"/>
      <c r="P289" s="332"/>
      <c r="Q289" s="304"/>
    </row>
    <row r="290" spans="1:17" hidden="1" x14ac:dyDescent="0.25">
      <c r="A290" s="12"/>
      <c r="B290" s="308" t="s">
        <v>46</v>
      </c>
      <c r="C290" s="308"/>
      <c r="D290" s="308"/>
      <c r="E290" s="308"/>
      <c r="F290" s="308"/>
      <c r="G290" s="308"/>
      <c r="H290" s="308"/>
      <c r="I290" s="308"/>
      <c r="J290" s="308"/>
      <c r="K290" s="308"/>
      <c r="L290" s="308"/>
      <c r="M290" s="308"/>
      <c r="N290" s="308"/>
      <c r="O290" s="308"/>
      <c r="P290" s="308"/>
      <c r="Q290" s="308"/>
    </row>
    <row r="291" spans="1:17" hidden="1" x14ac:dyDescent="0.25">
      <c r="A291" s="23">
        <v>1</v>
      </c>
      <c r="B291" s="310"/>
      <c r="C291" s="311"/>
      <c r="D291" s="311"/>
      <c r="E291" s="311"/>
      <c r="F291" s="311"/>
      <c r="G291" s="312"/>
      <c r="H291" s="13"/>
      <c r="I291" s="310"/>
      <c r="J291" s="311"/>
      <c r="K291" s="312"/>
      <c r="L291" s="293"/>
      <c r="M291" s="295"/>
      <c r="N291" s="293"/>
      <c r="O291" s="295"/>
      <c r="P291" s="293"/>
      <c r="Q291" s="295"/>
    </row>
    <row r="292" spans="1:17" hidden="1" x14ac:dyDescent="0.25">
      <c r="A292" s="23">
        <v>2</v>
      </c>
      <c r="B292" s="310"/>
      <c r="C292" s="311"/>
      <c r="D292" s="311"/>
      <c r="E292" s="311"/>
      <c r="F292" s="311"/>
      <c r="G292" s="312"/>
      <c r="H292" s="13"/>
      <c r="I292" s="310"/>
      <c r="J292" s="311"/>
      <c r="K292" s="312"/>
      <c r="L292" s="293"/>
      <c r="M292" s="295"/>
      <c r="N292" s="293"/>
      <c r="O292" s="295"/>
      <c r="P292" s="293"/>
      <c r="Q292" s="295"/>
    </row>
    <row r="293" spans="1:17" hidden="1" x14ac:dyDescent="0.25">
      <c r="A293" s="23">
        <v>3</v>
      </c>
      <c r="B293" s="310"/>
      <c r="C293" s="311"/>
      <c r="D293" s="311"/>
      <c r="E293" s="311"/>
      <c r="F293" s="311"/>
      <c r="G293" s="312"/>
      <c r="H293" s="13"/>
      <c r="I293" s="310"/>
      <c r="J293" s="311"/>
      <c r="K293" s="312"/>
      <c r="L293" s="293"/>
      <c r="M293" s="295"/>
      <c r="N293" s="293"/>
      <c r="O293" s="295"/>
      <c r="P293" s="293"/>
      <c r="Q293" s="295"/>
    </row>
    <row r="294" spans="1:17" hidden="1" x14ac:dyDescent="0.25">
      <c r="A294" s="23">
        <v>4</v>
      </c>
      <c r="B294" s="310"/>
      <c r="C294" s="311"/>
      <c r="D294" s="311"/>
      <c r="E294" s="311"/>
      <c r="F294" s="311"/>
      <c r="G294" s="312"/>
      <c r="H294" s="13"/>
      <c r="I294" s="310"/>
      <c r="J294" s="311"/>
      <c r="K294" s="312"/>
      <c r="L294" s="293"/>
      <c r="M294" s="295"/>
      <c r="N294" s="293"/>
      <c r="O294" s="295"/>
      <c r="P294" s="293"/>
      <c r="Q294" s="295"/>
    </row>
    <row r="295" spans="1:17" hidden="1" x14ac:dyDescent="0.25">
      <c r="A295" s="23">
        <v>5</v>
      </c>
      <c r="B295" s="310"/>
      <c r="C295" s="311"/>
      <c r="D295" s="311"/>
      <c r="E295" s="311"/>
      <c r="F295" s="311"/>
      <c r="G295" s="312"/>
      <c r="H295" s="13"/>
      <c r="I295" s="310"/>
      <c r="J295" s="311"/>
      <c r="K295" s="312"/>
      <c r="L295" s="293"/>
      <c r="M295" s="295"/>
      <c r="N295" s="293"/>
      <c r="O295" s="295"/>
      <c r="P295" s="293"/>
      <c r="Q295" s="295"/>
    </row>
    <row r="296" spans="1:17" hidden="1" x14ac:dyDescent="0.25">
      <c r="A296" s="23">
        <v>6</v>
      </c>
      <c r="B296" s="310"/>
      <c r="C296" s="311"/>
      <c r="D296" s="311"/>
      <c r="E296" s="311"/>
      <c r="F296" s="311"/>
      <c r="G296" s="312"/>
      <c r="H296" s="13"/>
      <c r="I296" s="310"/>
      <c r="J296" s="311"/>
      <c r="K296" s="312"/>
      <c r="L296" s="293"/>
      <c r="M296" s="295"/>
      <c r="N296" s="293"/>
      <c r="O296" s="295"/>
      <c r="P296" s="293"/>
      <c r="Q296" s="295"/>
    </row>
    <row r="297" spans="1:17" hidden="1" x14ac:dyDescent="0.25">
      <c r="A297" s="23">
        <v>7</v>
      </c>
      <c r="B297" s="310"/>
      <c r="C297" s="311"/>
      <c r="D297" s="311"/>
      <c r="E297" s="311"/>
      <c r="F297" s="311"/>
      <c r="G297" s="312"/>
      <c r="H297" s="13"/>
      <c r="I297" s="310"/>
      <c r="J297" s="311"/>
      <c r="K297" s="312"/>
      <c r="L297" s="293"/>
      <c r="M297" s="295"/>
      <c r="N297" s="293"/>
      <c r="O297" s="295"/>
      <c r="P297" s="293"/>
      <c r="Q297" s="295"/>
    </row>
    <row r="298" spans="1:17" hidden="1" x14ac:dyDescent="0.25">
      <c r="A298" s="23">
        <v>8</v>
      </c>
      <c r="B298" s="310"/>
      <c r="C298" s="311"/>
      <c r="D298" s="311"/>
      <c r="E298" s="311"/>
      <c r="F298" s="311"/>
      <c r="G298" s="312"/>
      <c r="H298" s="13"/>
      <c r="I298" s="310"/>
      <c r="J298" s="311"/>
      <c r="K298" s="312"/>
      <c r="L298" s="293"/>
      <c r="M298" s="295"/>
      <c r="N298" s="293"/>
      <c r="O298" s="295"/>
      <c r="P298" s="293"/>
      <c r="Q298" s="295"/>
    </row>
    <row r="299" spans="1:17" hidden="1" x14ac:dyDescent="0.25">
      <c r="A299" s="23">
        <v>9</v>
      </c>
      <c r="B299" s="310"/>
      <c r="C299" s="311"/>
      <c r="D299" s="311"/>
      <c r="E299" s="311"/>
      <c r="F299" s="311"/>
      <c r="G299" s="312"/>
      <c r="H299" s="13"/>
      <c r="I299" s="310"/>
      <c r="J299" s="311"/>
      <c r="K299" s="312"/>
      <c r="L299" s="293"/>
      <c r="M299" s="295"/>
      <c r="N299" s="293"/>
      <c r="O299" s="295"/>
      <c r="P299" s="293"/>
      <c r="Q299" s="295"/>
    </row>
    <row r="300" spans="1:17" hidden="1" x14ac:dyDescent="0.25">
      <c r="A300" s="23">
        <v>10</v>
      </c>
      <c r="B300" s="310"/>
      <c r="C300" s="311"/>
      <c r="D300" s="311"/>
      <c r="E300" s="311"/>
      <c r="F300" s="311"/>
      <c r="G300" s="312"/>
      <c r="H300" s="13"/>
      <c r="I300" s="310"/>
      <c r="J300" s="311"/>
      <c r="K300" s="312"/>
      <c r="L300" s="293"/>
      <c r="M300" s="295"/>
      <c r="N300" s="293"/>
      <c r="O300" s="295"/>
      <c r="P300" s="293"/>
      <c r="Q300" s="295"/>
    </row>
    <row r="301" spans="1:17" hidden="1" x14ac:dyDescent="0.25">
      <c r="A301" s="12"/>
      <c r="B301" s="308" t="s">
        <v>47</v>
      </c>
      <c r="C301" s="308"/>
      <c r="D301" s="308"/>
      <c r="E301" s="308"/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</row>
    <row r="302" spans="1:17" hidden="1" x14ac:dyDescent="0.25">
      <c r="A302" s="23">
        <v>1</v>
      </c>
      <c r="B302" s="310"/>
      <c r="C302" s="311"/>
      <c r="D302" s="311"/>
      <c r="E302" s="311"/>
      <c r="F302" s="311"/>
      <c r="G302" s="312"/>
      <c r="H302" s="13"/>
      <c r="I302" s="310"/>
      <c r="J302" s="311"/>
      <c r="K302" s="312"/>
      <c r="L302" s="293"/>
      <c r="M302" s="295"/>
      <c r="N302" s="293"/>
      <c r="O302" s="295"/>
      <c r="P302" s="293"/>
      <c r="Q302" s="295"/>
    </row>
    <row r="303" spans="1:17" hidden="1" x14ac:dyDescent="0.25">
      <c r="A303" s="23">
        <v>2</v>
      </c>
      <c r="B303" s="310"/>
      <c r="C303" s="311"/>
      <c r="D303" s="311"/>
      <c r="E303" s="311"/>
      <c r="F303" s="311"/>
      <c r="G303" s="312"/>
      <c r="H303" s="13"/>
      <c r="I303" s="310"/>
      <c r="J303" s="311"/>
      <c r="K303" s="312"/>
      <c r="L303" s="293"/>
      <c r="M303" s="295"/>
      <c r="N303" s="293"/>
      <c r="O303" s="295"/>
      <c r="P303" s="293"/>
      <c r="Q303" s="295"/>
    </row>
    <row r="304" spans="1:17" hidden="1" x14ac:dyDescent="0.25">
      <c r="A304" s="23">
        <v>3</v>
      </c>
      <c r="B304" s="310"/>
      <c r="C304" s="311"/>
      <c r="D304" s="311"/>
      <c r="E304" s="311"/>
      <c r="F304" s="311"/>
      <c r="G304" s="312"/>
      <c r="H304" s="13"/>
      <c r="I304" s="310"/>
      <c r="J304" s="311"/>
      <c r="K304" s="312"/>
      <c r="L304" s="293"/>
      <c r="M304" s="295"/>
      <c r="N304" s="293"/>
      <c r="O304" s="295"/>
      <c r="P304" s="293"/>
      <c r="Q304" s="295"/>
    </row>
    <row r="305" spans="1:17" hidden="1" x14ac:dyDescent="0.25">
      <c r="A305" s="23">
        <v>4</v>
      </c>
      <c r="B305" s="310"/>
      <c r="C305" s="311"/>
      <c r="D305" s="311"/>
      <c r="E305" s="311"/>
      <c r="F305" s="311"/>
      <c r="G305" s="312"/>
      <c r="H305" s="13"/>
      <c r="I305" s="310"/>
      <c r="J305" s="311"/>
      <c r="K305" s="312"/>
      <c r="L305" s="293"/>
      <c r="M305" s="295"/>
      <c r="N305" s="293"/>
      <c r="O305" s="295"/>
      <c r="P305" s="293"/>
      <c r="Q305" s="295"/>
    </row>
    <row r="306" spans="1:17" hidden="1" x14ac:dyDescent="0.25">
      <c r="A306" s="23">
        <v>5</v>
      </c>
      <c r="B306" s="310"/>
      <c r="C306" s="311"/>
      <c r="D306" s="311"/>
      <c r="E306" s="311"/>
      <c r="F306" s="311"/>
      <c r="G306" s="312"/>
      <c r="H306" s="13"/>
      <c r="I306" s="310"/>
      <c r="J306" s="311"/>
      <c r="K306" s="312"/>
      <c r="L306" s="293"/>
      <c r="M306" s="295"/>
      <c r="N306" s="293"/>
      <c r="O306" s="295"/>
      <c r="P306" s="293"/>
      <c r="Q306" s="295"/>
    </row>
    <row r="307" spans="1:17" hidden="1" x14ac:dyDescent="0.25">
      <c r="A307" s="23">
        <v>6</v>
      </c>
      <c r="B307" s="310"/>
      <c r="C307" s="311"/>
      <c r="D307" s="311"/>
      <c r="E307" s="311"/>
      <c r="F307" s="311"/>
      <c r="G307" s="312"/>
      <c r="H307" s="13"/>
      <c r="I307" s="310"/>
      <c r="J307" s="311"/>
      <c r="K307" s="312"/>
      <c r="L307" s="293"/>
      <c r="M307" s="295"/>
      <c r="N307" s="293"/>
      <c r="O307" s="295"/>
      <c r="P307" s="293"/>
      <c r="Q307" s="295"/>
    </row>
    <row r="308" spans="1:17" hidden="1" x14ac:dyDescent="0.25">
      <c r="A308" s="23">
        <v>7</v>
      </c>
      <c r="B308" s="310"/>
      <c r="C308" s="311"/>
      <c r="D308" s="311"/>
      <c r="E308" s="311"/>
      <c r="F308" s="311"/>
      <c r="G308" s="312"/>
      <c r="H308" s="13"/>
      <c r="I308" s="310"/>
      <c r="J308" s="311"/>
      <c r="K308" s="312"/>
      <c r="L308" s="293"/>
      <c r="M308" s="295"/>
      <c r="N308" s="293"/>
      <c r="O308" s="295"/>
      <c r="P308" s="293"/>
      <c r="Q308" s="295"/>
    </row>
    <row r="309" spans="1:17" hidden="1" x14ac:dyDescent="0.25">
      <c r="A309" s="23">
        <v>8</v>
      </c>
      <c r="B309" s="310"/>
      <c r="C309" s="311"/>
      <c r="D309" s="311"/>
      <c r="E309" s="311"/>
      <c r="F309" s="311"/>
      <c r="G309" s="312"/>
      <c r="H309" s="13"/>
      <c r="I309" s="310"/>
      <c r="J309" s="311"/>
      <c r="K309" s="312"/>
      <c r="L309" s="293"/>
      <c r="M309" s="295"/>
      <c r="N309" s="293"/>
      <c r="O309" s="295"/>
      <c r="P309" s="293"/>
      <c r="Q309" s="295"/>
    </row>
    <row r="310" spans="1:17" hidden="1" x14ac:dyDescent="0.25">
      <c r="A310" s="23">
        <v>9</v>
      </c>
      <c r="B310" s="310"/>
      <c r="C310" s="311"/>
      <c r="D310" s="311"/>
      <c r="E310" s="311"/>
      <c r="F310" s="311"/>
      <c r="G310" s="312"/>
      <c r="H310" s="13"/>
      <c r="I310" s="310"/>
      <c r="J310" s="311"/>
      <c r="K310" s="312"/>
      <c r="L310" s="293"/>
      <c r="M310" s="295"/>
      <c r="N310" s="293"/>
      <c r="O310" s="295"/>
      <c r="P310" s="293"/>
      <c r="Q310" s="295"/>
    </row>
    <row r="311" spans="1:17" hidden="1" x14ac:dyDescent="0.25">
      <c r="A311" s="23">
        <v>10</v>
      </c>
      <c r="B311" s="310"/>
      <c r="C311" s="311"/>
      <c r="D311" s="311"/>
      <c r="E311" s="311"/>
      <c r="F311" s="311"/>
      <c r="G311" s="312"/>
      <c r="H311" s="13"/>
      <c r="I311" s="310"/>
      <c r="J311" s="311"/>
      <c r="K311" s="312"/>
      <c r="L311" s="293"/>
      <c r="M311" s="295"/>
      <c r="N311" s="293"/>
      <c r="O311" s="295"/>
      <c r="P311" s="293"/>
      <c r="Q311" s="295"/>
    </row>
    <row r="312" spans="1:17" hidden="1" x14ac:dyDescent="0.25">
      <c r="A312" s="12"/>
      <c r="B312" s="308" t="s">
        <v>49</v>
      </c>
      <c r="C312" s="308"/>
      <c r="D312" s="308"/>
      <c r="E312" s="308"/>
      <c r="F312" s="308"/>
      <c r="G312" s="308"/>
      <c r="H312" s="308"/>
      <c r="I312" s="308"/>
      <c r="J312" s="308"/>
      <c r="K312" s="308"/>
      <c r="L312" s="308"/>
      <c r="M312" s="308"/>
      <c r="N312" s="308"/>
      <c r="O312" s="308"/>
      <c r="P312" s="308"/>
      <c r="Q312" s="308"/>
    </row>
    <row r="313" spans="1:17" hidden="1" x14ac:dyDescent="0.25">
      <c r="A313" s="23">
        <v>1</v>
      </c>
      <c r="B313" s="310"/>
      <c r="C313" s="311"/>
      <c r="D313" s="311"/>
      <c r="E313" s="311"/>
      <c r="F313" s="311"/>
      <c r="G313" s="312"/>
      <c r="H313" s="13"/>
      <c r="I313" s="310"/>
      <c r="J313" s="311"/>
      <c r="K313" s="312"/>
      <c r="L313" s="293"/>
      <c r="M313" s="295"/>
      <c r="N313" s="293"/>
      <c r="O313" s="295"/>
      <c r="P313" s="293"/>
      <c r="Q313" s="295"/>
    </row>
    <row r="314" spans="1:17" hidden="1" x14ac:dyDescent="0.25">
      <c r="A314" s="23">
        <v>2</v>
      </c>
      <c r="B314" s="310"/>
      <c r="C314" s="311"/>
      <c r="D314" s="311"/>
      <c r="E314" s="311"/>
      <c r="F314" s="311"/>
      <c r="G314" s="312"/>
      <c r="H314" s="13"/>
      <c r="I314" s="310"/>
      <c r="J314" s="311"/>
      <c r="K314" s="312"/>
      <c r="L314" s="293"/>
      <c r="M314" s="295"/>
      <c r="N314" s="293"/>
      <c r="O314" s="295"/>
      <c r="P314" s="293"/>
      <c r="Q314" s="295"/>
    </row>
    <row r="315" spans="1:17" hidden="1" x14ac:dyDescent="0.25">
      <c r="A315" s="23">
        <v>3</v>
      </c>
      <c r="B315" s="310"/>
      <c r="C315" s="311"/>
      <c r="D315" s="311"/>
      <c r="E315" s="311"/>
      <c r="F315" s="311"/>
      <c r="G315" s="312"/>
      <c r="H315" s="13"/>
      <c r="I315" s="310"/>
      <c r="J315" s="311"/>
      <c r="K315" s="312"/>
      <c r="L315" s="293"/>
      <c r="M315" s="295"/>
      <c r="N315" s="293"/>
      <c r="O315" s="295"/>
      <c r="P315" s="293"/>
      <c r="Q315" s="295"/>
    </row>
    <row r="316" spans="1:17" hidden="1" x14ac:dyDescent="0.25">
      <c r="A316" s="23">
        <v>4</v>
      </c>
      <c r="B316" s="310"/>
      <c r="C316" s="311"/>
      <c r="D316" s="311"/>
      <c r="E316" s="311"/>
      <c r="F316" s="311"/>
      <c r="G316" s="312"/>
      <c r="H316" s="13"/>
      <c r="I316" s="310"/>
      <c r="J316" s="311"/>
      <c r="K316" s="312"/>
      <c r="L316" s="293"/>
      <c r="M316" s="295"/>
      <c r="N316" s="293"/>
      <c r="O316" s="295"/>
      <c r="P316" s="293"/>
      <c r="Q316" s="295"/>
    </row>
    <row r="317" spans="1:17" hidden="1" x14ac:dyDescent="0.25">
      <c r="A317" s="23">
        <v>5</v>
      </c>
      <c r="B317" s="310"/>
      <c r="C317" s="311"/>
      <c r="D317" s="311"/>
      <c r="E317" s="311"/>
      <c r="F317" s="311"/>
      <c r="G317" s="312"/>
      <c r="H317" s="13"/>
      <c r="I317" s="310"/>
      <c r="J317" s="311"/>
      <c r="K317" s="312"/>
      <c r="L317" s="293"/>
      <c r="M317" s="295"/>
      <c r="N317" s="293"/>
      <c r="O317" s="295"/>
      <c r="P317" s="293"/>
      <c r="Q317" s="295"/>
    </row>
    <row r="318" spans="1:17" hidden="1" x14ac:dyDescent="0.25">
      <c r="A318" s="12"/>
      <c r="B318" s="308" t="s">
        <v>50</v>
      </c>
      <c r="C318" s="308"/>
      <c r="D318" s="308"/>
      <c r="E318" s="308"/>
      <c r="F318" s="308"/>
      <c r="G318" s="308"/>
      <c r="H318" s="308"/>
      <c r="I318" s="308"/>
      <c r="J318" s="308"/>
      <c r="K318" s="308"/>
      <c r="L318" s="308"/>
      <c r="M318" s="308"/>
      <c r="N318" s="308"/>
      <c r="O318" s="308"/>
      <c r="P318" s="308"/>
      <c r="Q318" s="308"/>
    </row>
    <row r="319" spans="1:17" hidden="1" x14ac:dyDescent="0.25">
      <c r="A319" s="23">
        <v>1</v>
      </c>
      <c r="B319" s="310"/>
      <c r="C319" s="311"/>
      <c r="D319" s="311"/>
      <c r="E319" s="311"/>
      <c r="F319" s="311"/>
      <c r="G319" s="312"/>
      <c r="H319" s="13"/>
      <c r="I319" s="310"/>
      <c r="J319" s="311"/>
      <c r="K319" s="312"/>
      <c r="L319" s="293"/>
      <c r="M319" s="295"/>
      <c r="N319" s="293"/>
      <c r="O319" s="295"/>
      <c r="P319" s="293"/>
      <c r="Q319" s="295"/>
    </row>
    <row r="320" spans="1:17" hidden="1" x14ac:dyDescent="0.25">
      <c r="A320" s="23">
        <v>2</v>
      </c>
      <c r="B320" s="310"/>
      <c r="C320" s="311"/>
      <c r="D320" s="311"/>
      <c r="E320" s="311"/>
      <c r="F320" s="311"/>
      <c r="G320" s="312"/>
      <c r="H320" s="13"/>
      <c r="I320" s="310"/>
      <c r="J320" s="311"/>
      <c r="K320" s="312"/>
      <c r="L320" s="293"/>
      <c r="M320" s="295"/>
      <c r="N320" s="293"/>
      <c r="O320" s="295"/>
      <c r="P320" s="293"/>
      <c r="Q320" s="295"/>
    </row>
    <row r="321" spans="1:17" hidden="1" x14ac:dyDescent="0.25">
      <c r="A321" s="23">
        <v>3</v>
      </c>
      <c r="B321" s="310"/>
      <c r="C321" s="311"/>
      <c r="D321" s="311"/>
      <c r="E321" s="311"/>
      <c r="F321" s="311"/>
      <c r="G321" s="312"/>
      <c r="H321" s="13"/>
      <c r="I321" s="310"/>
      <c r="J321" s="311"/>
      <c r="K321" s="312"/>
      <c r="L321" s="293"/>
      <c r="M321" s="295"/>
      <c r="N321" s="293"/>
      <c r="O321" s="295"/>
      <c r="P321" s="293"/>
      <c r="Q321" s="295"/>
    </row>
    <row r="322" spans="1:17" hidden="1" x14ac:dyDescent="0.25">
      <c r="A322" s="23">
        <v>4</v>
      </c>
      <c r="B322" s="310"/>
      <c r="C322" s="311"/>
      <c r="D322" s="311"/>
      <c r="E322" s="311"/>
      <c r="F322" s="311"/>
      <c r="G322" s="312"/>
      <c r="H322" s="13"/>
      <c r="I322" s="310"/>
      <c r="J322" s="311"/>
      <c r="K322" s="312"/>
      <c r="L322" s="293"/>
      <c r="M322" s="295"/>
      <c r="N322" s="293"/>
      <c r="O322" s="295"/>
      <c r="P322" s="293"/>
      <c r="Q322" s="295"/>
    </row>
    <row r="323" spans="1:17" hidden="1" x14ac:dyDescent="0.25">
      <c r="A323" s="23">
        <v>5</v>
      </c>
      <c r="B323" s="310"/>
      <c r="C323" s="311"/>
      <c r="D323" s="311"/>
      <c r="E323" s="311"/>
      <c r="F323" s="311"/>
      <c r="G323" s="312"/>
      <c r="H323" s="13"/>
      <c r="I323" s="310"/>
      <c r="J323" s="311"/>
      <c r="K323" s="312"/>
      <c r="L323" s="293"/>
      <c r="M323" s="295"/>
      <c r="N323" s="293"/>
      <c r="O323" s="295"/>
      <c r="P323" s="293"/>
      <c r="Q323" s="295"/>
    </row>
    <row r="324" spans="1:17" hidden="1" x14ac:dyDescent="0.25">
      <c r="A324" s="12"/>
      <c r="B324" s="303" t="s">
        <v>48</v>
      </c>
      <c r="C324" s="304"/>
      <c r="D324" s="303"/>
      <c r="E324" s="332"/>
      <c r="F324" s="332"/>
      <c r="G324" s="332"/>
      <c r="H324" s="332"/>
      <c r="I324" s="332"/>
      <c r="J324" s="332"/>
      <c r="K324" s="332"/>
      <c r="L324" s="332"/>
      <c r="M324" s="332"/>
      <c r="N324" s="332"/>
      <c r="O324" s="332"/>
      <c r="P324" s="332"/>
      <c r="Q324" s="304"/>
    </row>
    <row r="325" spans="1:17" hidden="1" x14ac:dyDescent="0.25">
      <c r="A325" s="12"/>
      <c r="B325" s="308" t="s">
        <v>46</v>
      </c>
      <c r="C325" s="308"/>
      <c r="D325" s="308"/>
      <c r="E325" s="308"/>
      <c r="F325" s="308"/>
      <c r="G325" s="308"/>
      <c r="H325" s="308"/>
      <c r="I325" s="308"/>
      <c r="J325" s="308"/>
      <c r="K325" s="308"/>
      <c r="L325" s="308"/>
      <c r="M325" s="308"/>
      <c r="N325" s="308"/>
      <c r="O325" s="308"/>
      <c r="P325" s="308"/>
      <c r="Q325" s="308"/>
    </row>
    <row r="326" spans="1:17" hidden="1" x14ac:dyDescent="0.25">
      <c r="A326" s="23">
        <v>1</v>
      </c>
      <c r="B326" s="310"/>
      <c r="C326" s="311"/>
      <c r="D326" s="311"/>
      <c r="E326" s="311"/>
      <c r="F326" s="311"/>
      <c r="G326" s="312"/>
      <c r="H326" s="13"/>
      <c r="I326" s="310"/>
      <c r="J326" s="311"/>
      <c r="K326" s="312"/>
      <c r="L326" s="293"/>
      <c r="M326" s="295"/>
      <c r="N326" s="293"/>
      <c r="O326" s="295"/>
      <c r="P326" s="293"/>
      <c r="Q326" s="295"/>
    </row>
    <row r="327" spans="1:17" hidden="1" x14ac:dyDescent="0.25">
      <c r="A327" s="23">
        <v>2</v>
      </c>
      <c r="B327" s="310"/>
      <c r="C327" s="311"/>
      <c r="D327" s="311"/>
      <c r="E327" s="311"/>
      <c r="F327" s="311"/>
      <c r="G327" s="312"/>
      <c r="H327" s="13"/>
      <c r="I327" s="310"/>
      <c r="J327" s="311"/>
      <c r="K327" s="312"/>
      <c r="L327" s="293"/>
      <c r="M327" s="295"/>
      <c r="N327" s="293"/>
      <c r="O327" s="295"/>
      <c r="P327" s="293"/>
      <c r="Q327" s="295"/>
    </row>
    <row r="328" spans="1:17" hidden="1" x14ac:dyDescent="0.25">
      <c r="A328" s="23">
        <v>3</v>
      </c>
      <c r="B328" s="310"/>
      <c r="C328" s="311"/>
      <c r="D328" s="311"/>
      <c r="E328" s="311"/>
      <c r="F328" s="311"/>
      <c r="G328" s="312"/>
      <c r="H328" s="13"/>
      <c r="I328" s="310"/>
      <c r="J328" s="311"/>
      <c r="K328" s="312"/>
      <c r="L328" s="293"/>
      <c r="M328" s="295"/>
      <c r="N328" s="293"/>
      <c r="O328" s="295"/>
      <c r="P328" s="293"/>
      <c r="Q328" s="295"/>
    </row>
    <row r="329" spans="1:17" hidden="1" x14ac:dyDescent="0.25">
      <c r="A329" s="23">
        <v>4</v>
      </c>
      <c r="B329" s="310"/>
      <c r="C329" s="311"/>
      <c r="D329" s="311"/>
      <c r="E329" s="311"/>
      <c r="F329" s="311"/>
      <c r="G329" s="312"/>
      <c r="H329" s="13"/>
      <c r="I329" s="310"/>
      <c r="J329" s="311"/>
      <c r="K329" s="312"/>
      <c r="L329" s="293"/>
      <c r="M329" s="295"/>
      <c r="N329" s="293"/>
      <c r="O329" s="295"/>
      <c r="P329" s="293"/>
      <c r="Q329" s="295"/>
    </row>
    <row r="330" spans="1:17" hidden="1" x14ac:dyDescent="0.25">
      <c r="A330" s="23">
        <v>5</v>
      </c>
      <c r="B330" s="310"/>
      <c r="C330" s="311"/>
      <c r="D330" s="311"/>
      <c r="E330" s="311"/>
      <c r="F330" s="311"/>
      <c r="G330" s="312"/>
      <c r="H330" s="13"/>
      <c r="I330" s="310"/>
      <c r="J330" s="311"/>
      <c r="K330" s="312"/>
      <c r="L330" s="293"/>
      <c r="M330" s="295"/>
      <c r="N330" s="293"/>
      <c r="O330" s="295"/>
      <c r="P330" s="293"/>
      <c r="Q330" s="295"/>
    </row>
    <row r="331" spans="1:17" hidden="1" x14ac:dyDescent="0.25">
      <c r="A331" s="23">
        <v>6</v>
      </c>
      <c r="B331" s="310"/>
      <c r="C331" s="311"/>
      <c r="D331" s="311"/>
      <c r="E331" s="311"/>
      <c r="F331" s="311"/>
      <c r="G331" s="312"/>
      <c r="H331" s="13"/>
      <c r="I331" s="310"/>
      <c r="J331" s="311"/>
      <c r="K331" s="312"/>
      <c r="L331" s="293"/>
      <c r="M331" s="295"/>
      <c r="N331" s="293"/>
      <c r="O331" s="295"/>
      <c r="P331" s="293"/>
      <c r="Q331" s="295"/>
    </row>
    <row r="332" spans="1:17" hidden="1" x14ac:dyDescent="0.25">
      <c r="A332" s="23">
        <v>7</v>
      </c>
      <c r="B332" s="310"/>
      <c r="C332" s="311"/>
      <c r="D332" s="311"/>
      <c r="E332" s="311"/>
      <c r="F332" s="311"/>
      <c r="G332" s="312"/>
      <c r="H332" s="13"/>
      <c r="I332" s="310"/>
      <c r="J332" s="311"/>
      <c r="K332" s="312"/>
      <c r="L332" s="293"/>
      <c r="M332" s="295"/>
      <c r="N332" s="293"/>
      <c r="O332" s="295"/>
      <c r="P332" s="293"/>
      <c r="Q332" s="295"/>
    </row>
    <row r="333" spans="1:17" hidden="1" x14ac:dyDescent="0.25">
      <c r="A333" s="23">
        <v>8</v>
      </c>
      <c r="B333" s="310"/>
      <c r="C333" s="311"/>
      <c r="D333" s="311"/>
      <c r="E333" s="311"/>
      <c r="F333" s="311"/>
      <c r="G333" s="312"/>
      <c r="H333" s="13"/>
      <c r="I333" s="310"/>
      <c r="J333" s="311"/>
      <c r="K333" s="312"/>
      <c r="L333" s="293"/>
      <c r="M333" s="295"/>
      <c r="N333" s="293"/>
      <c r="O333" s="295"/>
      <c r="P333" s="293"/>
      <c r="Q333" s="295"/>
    </row>
    <row r="334" spans="1:17" hidden="1" x14ac:dyDescent="0.25">
      <c r="A334" s="23">
        <v>9</v>
      </c>
      <c r="B334" s="310"/>
      <c r="C334" s="311"/>
      <c r="D334" s="311"/>
      <c r="E334" s="311"/>
      <c r="F334" s="311"/>
      <c r="G334" s="312"/>
      <c r="H334" s="13"/>
      <c r="I334" s="310"/>
      <c r="J334" s="311"/>
      <c r="K334" s="312"/>
      <c r="L334" s="293"/>
      <c r="M334" s="295"/>
      <c r="N334" s="293"/>
      <c r="O334" s="295"/>
      <c r="P334" s="293"/>
      <c r="Q334" s="295"/>
    </row>
    <row r="335" spans="1:17" hidden="1" x14ac:dyDescent="0.25">
      <c r="A335" s="23">
        <v>10</v>
      </c>
      <c r="B335" s="310"/>
      <c r="C335" s="311"/>
      <c r="D335" s="311"/>
      <c r="E335" s="311"/>
      <c r="F335" s="311"/>
      <c r="G335" s="312"/>
      <c r="H335" s="13"/>
      <c r="I335" s="310"/>
      <c r="J335" s="311"/>
      <c r="K335" s="312"/>
      <c r="L335" s="293"/>
      <c r="M335" s="295"/>
      <c r="N335" s="293"/>
      <c r="O335" s="295"/>
      <c r="P335" s="293"/>
      <c r="Q335" s="295"/>
    </row>
    <row r="336" spans="1:17" hidden="1" x14ac:dyDescent="0.25">
      <c r="A336" s="12"/>
      <c r="B336" s="308" t="s">
        <v>47</v>
      </c>
      <c r="C336" s="308"/>
      <c r="D336" s="308"/>
      <c r="E336" s="308"/>
      <c r="F336" s="308"/>
      <c r="G336" s="308"/>
      <c r="H336" s="308"/>
      <c r="I336" s="308"/>
      <c r="J336" s="308"/>
      <c r="K336" s="308"/>
      <c r="L336" s="308"/>
      <c r="M336" s="308"/>
      <c r="N336" s="308"/>
      <c r="O336" s="308"/>
      <c r="P336" s="308"/>
      <c r="Q336" s="308"/>
    </row>
    <row r="337" spans="1:17" hidden="1" x14ac:dyDescent="0.25">
      <c r="A337" s="23">
        <v>1</v>
      </c>
      <c r="B337" s="310"/>
      <c r="C337" s="311"/>
      <c r="D337" s="311"/>
      <c r="E337" s="311"/>
      <c r="F337" s="311"/>
      <c r="G337" s="312"/>
      <c r="H337" s="13"/>
      <c r="I337" s="310"/>
      <c r="J337" s="311"/>
      <c r="K337" s="312"/>
      <c r="L337" s="293"/>
      <c r="M337" s="295"/>
      <c r="N337" s="293"/>
      <c r="O337" s="295"/>
      <c r="P337" s="293"/>
      <c r="Q337" s="295"/>
    </row>
    <row r="338" spans="1:17" hidden="1" x14ac:dyDescent="0.25">
      <c r="A338" s="23">
        <v>2</v>
      </c>
      <c r="B338" s="310"/>
      <c r="C338" s="311"/>
      <c r="D338" s="311"/>
      <c r="E338" s="311"/>
      <c r="F338" s="311"/>
      <c r="G338" s="312"/>
      <c r="H338" s="13"/>
      <c r="I338" s="310"/>
      <c r="J338" s="311"/>
      <c r="K338" s="312"/>
      <c r="L338" s="293"/>
      <c r="M338" s="295"/>
      <c r="N338" s="293"/>
      <c r="O338" s="295"/>
      <c r="P338" s="293"/>
      <c r="Q338" s="295"/>
    </row>
    <row r="339" spans="1:17" hidden="1" x14ac:dyDescent="0.25">
      <c r="A339" s="23">
        <v>3</v>
      </c>
      <c r="B339" s="310"/>
      <c r="C339" s="311"/>
      <c r="D339" s="311"/>
      <c r="E339" s="311"/>
      <c r="F339" s="311"/>
      <c r="G339" s="312"/>
      <c r="H339" s="13"/>
      <c r="I339" s="310"/>
      <c r="J339" s="311"/>
      <c r="K339" s="312"/>
      <c r="L339" s="293"/>
      <c r="M339" s="295"/>
      <c r="N339" s="293"/>
      <c r="O339" s="295"/>
      <c r="P339" s="293"/>
      <c r="Q339" s="295"/>
    </row>
    <row r="340" spans="1:17" hidden="1" x14ac:dyDescent="0.25">
      <c r="A340" s="23">
        <v>4</v>
      </c>
      <c r="B340" s="310"/>
      <c r="C340" s="311"/>
      <c r="D340" s="311"/>
      <c r="E340" s="311"/>
      <c r="F340" s="311"/>
      <c r="G340" s="312"/>
      <c r="H340" s="13"/>
      <c r="I340" s="310"/>
      <c r="J340" s="311"/>
      <c r="K340" s="312"/>
      <c r="L340" s="293"/>
      <c r="M340" s="295"/>
      <c r="N340" s="293"/>
      <c r="O340" s="295"/>
      <c r="P340" s="293"/>
      <c r="Q340" s="295"/>
    </row>
    <row r="341" spans="1:17" hidden="1" x14ac:dyDescent="0.25">
      <c r="A341" s="23">
        <v>5</v>
      </c>
      <c r="B341" s="310"/>
      <c r="C341" s="311"/>
      <c r="D341" s="311"/>
      <c r="E341" s="311"/>
      <c r="F341" s="311"/>
      <c r="G341" s="312"/>
      <c r="H341" s="13"/>
      <c r="I341" s="310"/>
      <c r="J341" s="311"/>
      <c r="K341" s="312"/>
      <c r="L341" s="293"/>
      <c r="M341" s="295"/>
      <c r="N341" s="293"/>
      <c r="O341" s="295"/>
      <c r="P341" s="293"/>
      <c r="Q341" s="295"/>
    </row>
    <row r="342" spans="1:17" hidden="1" x14ac:dyDescent="0.25">
      <c r="A342" s="23">
        <v>6</v>
      </c>
      <c r="B342" s="310"/>
      <c r="C342" s="311"/>
      <c r="D342" s="311"/>
      <c r="E342" s="311"/>
      <c r="F342" s="311"/>
      <c r="G342" s="312"/>
      <c r="H342" s="13"/>
      <c r="I342" s="310"/>
      <c r="J342" s="311"/>
      <c r="K342" s="312"/>
      <c r="L342" s="293"/>
      <c r="M342" s="295"/>
      <c r="N342" s="293"/>
      <c r="O342" s="295"/>
      <c r="P342" s="293"/>
      <c r="Q342" s="295"/>
    </row>
    <row r="343" spans="1:17" hidden="1" x14ac:dyDescent="0.25">
      <c r="A343" s="23">
        <v>7</v>
      </c>
      <c r="B343" s="310"/>
      <c r="C343" s="311"/>
      <c r="D343" s="311"/>
      <c r="E343" s="311"/>
      <c r="F343" s="311"/>
      <c r="G343" s="312"/>
      <c r="H343" s="13"/>
      <c r="I343" s="310"/>
      <c r="J343" s="311"/>
      <c r="K343" s="312"/>
      <c r="L343" s="293"/>
      <c r="M343" s="295"/>
      <c r="N343" s="293"/>
      <c r="O343" s="295"/>
      <c r="P343" s="293"/>
      <c r="Q343" s="295"/>
    </row>
    <row r="344" spans="1:17" hidden="1" x14ac:dyDescent="0.25">
      <c r="A344" s="23">
        <v>8</v>
      </c>
      <c r="B344" s="310"/>
      <c r="C344" s="311"/>
      <c r="D344" s="311"/>
      <c r="E344" s="311"/>
      <c r="F344" s="311"/>
      <c r="G344" s="312"/>
      <c r="H344" s="13"/>
      <c r="I344" s="310"/>
      <c r="J344" s="311"/>
      <c r="K344" s="312"/>
      <c r="L344" s="293"/>
      <c r="M344" s="295"/>
      <c r="N344" s="293"/>
      <c r="O344" s="295"/>
      <c r="P344" s="293"/>
      <c r="Q344" s="295"/>
    </row>
    <row r="345" spans="1:17" hidden="1" x14ac:dyDescent="0.25">
      <c r="A345" s="23">
        <v>9</v>
      </c>
      <c r="B345" s="310"/>
      <c r="C345" s="311"/>
      <c r="D345" s="311"/>
      <c r="E345" s="311"/>
      <c r="F345" s="311"/>
      <c r="G345" s="312"/>
      <c r="H345" s="13"/>
      <c r="I345" s="310"/>
      <c r="J345" s="311"/>
      <c r="K345" s="312"/>
      <c r="L345" s="293"/>
      <c r="M345" s="295"/>
      <c r="N345" s="293"/>
      <c r="O345" s="295"/>
      <c r="P345" s="293"/>
      <c r="Q345" s="295"/>
    </row>
    <row r="346" spans="1:17" hidden="1" x14ac:dyDescent="0.25">
      <c r="A346" s="23">
        <v>10</v>
      </c>
      <c r="B346" s="310"/>
      <c r="C346" s="311"/>
      <c r="D346" s="311"/>
      <c r="E346" s="311"/>
      <c r="F346" s="311"/>
      <c r="G346" s="312"/>
      <c r="H346" s="13"/>
      <c r="I346" s="310"/>
      <c r="J346" s="311"/>
      <c r="K346" s="312"/>
      <c r="L346" s="293"/>
      <c r="M346" s="295"/>
      <c r="N346" s="293"/>
      <c r="O346" s="295"/>
      <c r="P346" s="293"/>
      <c r="Q346" s="295"/>
    </row>
    <row r="347" spans="1:17" hidden="1" x14ac:dyDescent="0.25">
      <c r="A347" s="12"/>
      <c r="B347" s="308" t="s">
        <v>49</v>
      </c>
      <c r="C347" s="308"/>
      <c r="D347" s="308"/>
      <c r="E347" s="308"/>
      <c r="F347" s="308"/>
      <c r="G347" s="308"/>
      <c r="H347" s="308"/>
      <c r="I347" s="308"/>
      <c r="J347" s="308"/>
      <c r="K347" s="308"/>
      <c r="L347" s="308"/>
      <c r="M347" s="308"/>
      <c r="N347" s="308"/>
      <c r="O347" s="308"/>
      <c r="P347" s="308"/>
      <c r="Q347" s="308"/>
    </row>
    <row r="348" spans="1:17" hidden="1" x14ac:dyDescent="0.25">
      <c r="A348" s="23">
        <v>1</v>
      </c>
      <c r="B348" s="310"/>
      <c r="C348" s="311"/>
      <c r="D348" s="311"/>
      <c r="E348" s="311"/>
      <c r="F348" s="311"/>
      <c r="G348" s="312"/>
      <c r="H348" s="13"/>
      <c r="I348" s="310"/>
      <c r="J348" s="311"/>
      <c r="K348" s="312"/>
      <c r="L348" s="293"/>
      <c r="M348" s="295"/>
      <c r="N348" s="293"/>
      <c r="O348" s="295"/>
      <c r="P348" s="293"/>
      <c r="Q348" s="295"/>
    </row>
    <row r="349" spans="1:17" hidden="1" x14ac:dyDescent="0.25">
      <c r="A349" s="23">
        <v>2</v>
      </c>
      <c r="B349" s="310"/>
      <c r="C349" s="311"/>
      <c r="D349" s="311"/>
      <c r="E349" s="311"/>
      <c r="F349" s="311"/>
      <c r="G349" s="312"/>
      <c r="H349" s="13"/>
      <c r="I349" s="310"/>
      <c r="J349" s="311"/>
      <c r="K349" s="312"/>
      <c r="L349" s="293"/>
      <c r="M349" s="295"/>
      <c r="N349" s="293"/>
      <c r="O349" s="295"/>
      <c r="P349" s="293"/>
      <c r="Q349" s="295"/>
    </row>
    <row r="350" spans="1:17" hidden="1" x14ac:dyDescent="0.25">
      <c r="A350" s="23">
        <v>3</v>
      </c>
      <c r="B350" s="310"/>
      <c r="C350" s="311"/>
      <c r="D350" s="311"/>
      <c r="E350" s="311"/>
      <c r="F350" s="311"/>
      <c r="G350" s="312"/>
      <c r="H350" s="13"/>
      <c r="I350" s="310"/>
      <c r="J350" s="311"/>
      <c r="K350" s="312"/>
      <c r="L350" s="293"/>
      <c r="M350" s="295"/>
      <c r="N350" s="293"/>
      <c r="O350" s="295"/>
      <c r="P350" s="293"/>
      <c r="Q350" s="295"/>
    </row>
    <row r="351" spans="1:17" hidden="1" x14ac:dyDescent="0.25">
      <c r="A351" s="23">
        <v>4</v>
      </c>
      <c r="B351" s="310"/>
      <c r="C351" s="311"/>
      <c r="D351" s="311"/>
      <c r="E351" s="311"/>
      <c r="F351" s="311"/>
      <c r="G351" s="312"/>
      <c r="H351" s="13"/>
      <c r="I351" s="310"/>
      <c r="J351" s="311"/>
      <c r="K351" s="312"/>
      <c r="L351" s="293"/>
      <c r="M351" s="295"/>
      <c r="N351" s="293"/>
      <c r="O351" s="295"/>
      <c r="P351" s="293"/>
      <c r="Q351" s="295"/>
    </row>
    <row r="352" spans="1:17" hidden="1" x14ac:dyDescent="0.25">
      <c r="A352" s="23">
        <v>5</v>
      </c>
      <c r="B352" s="310"/>
      <c r="C352" s="311"/>
      <c r="D352" s="311"/>
      <c r="E352" s="311"/>
      <c r="F352" s="311"/>
      <c r="G352" s="312"/>
      <c r="H352" s="13"/>
      <c r="I352" s="310"/>
      <c r="J352" s="311"/>
      <c r="K352" s="312"/>
      <c r="L352" s="293"/>
      <c r="M352" s="295"/>
      <c r="N352" s="293"/>
      <c r="O352" s="295"/>
      <c r="P352" s="293"/>
      <c r="Q352" s="295"/>
    </row>
    <row r="353" spans="1:17" hidden="1" x14ac:dyDescent="0.25">
      <c r="A353" s="12"/>
      <c r="B353" s="308" t="s">
        <v>50</v>
      </c>
      <c r="C353" s="308"/>
      <c r="D353" s="308"/>
      <c r="E353" s="308"/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308"/>
      <c r="Q353" s="308"/>
    </row>
    <row r="354" spans="1:17" hidden="1" x14ac:dyDescent="0.25">
      <c r="A354" s="23">
        <v>1</v>
      </c>
      <c r="B354" s="310"/>
      <c r="C354" s="311"/>
      <c r="D354" s="311"/>
      <c r="E354" s="311"/>
      <c r="F354" s="311"/>
      <c r="G354" s="312"/>
      <c r="H354" s="13"/>
      <c r="I354" s="310"/>
      <c r="J354" s="311"/>
      <c r="K354" s="312"/>
      <c r="L354" s="293"/>
      <c r="M354" s="295"/>
      <c r="N354" s="293"/>
      <c r="O354" s="295"/>
      <c r="P354" s="293"/>
      <c r="Q354" s="295"/>
    </row>
    <row r="355" spans="1:17" hidden="1" x14ac:dyDescent="0.25">
      <c r="A355" s="23">
        <v>2</v>
      </c>
      <c r="B355" s="310"/>
      <c r="C355" s="311"/>
      <c r="D355" s="311"/>
      <c r="E355" s="311"/>
      <c r="F355" s="311"/>
      <c r="G355" s="312"/>
      <c r="H355" s="13"/>
      <c r="I355" s="310"/>
      <c r="J355" s="311"/>
      <c r="K355" s="312"/>
      <c r="L355" s="293"/>
      <c r="M355" s="295"/>
      <c r="N355" s="293"/>
      <c r="O355" s="295"/>
      <c r="P355" s="293"/>
      <c r="Q355" s="295"/>
    </row>
    <row r="356" spans="1:17" hidden="1" x14ac:dyDescent="0.25">
      <c r="A356" s="23">
        <v>3</v>
      </c>
      <c r="B356" s="310"/>
      <c r="C356" s="311"/>
      <c r="D356" s="311"/>
      <c r="E356" s="311"/>
      <c r="F356" s="311"/>
      <c r="G356" s="312"/>
      <c r="H356" s="13"/>
      <c r="I356" s="310"/>
      <c r="J356" s="311"/>
      <c r="K356" s="312"/>
      <c r="L356" s="293"/>
      <c r="M356" s="295"/>
      <c r="N356" s="293"/>
      <c r="O356" s="295"/>
      <c r="P356" s="293"/>
      <c r="Q356" s="295"/>
    </row>
    <row r="357" spans="1:17" hidden="1" x14ac:dyDescent="0.25">
      <c r="A357" s="23">
        <v>4</v>
      </c>
      <c r="B357" s="310"/>
      <c r="C357" s="311"/>
      <c r="D357" s="311"/>
      <c r="E357" s="311"/>
      <c r="F357" s="311"/>
      <c r="G357" s="312"/>
      <c r="H357" s="13"/>
      <c r="I357" s="310"/>
      <c r="J357" s="311"/>
      <c r="K357" s="312"/>
      <c r="L357" s="293"/>
      <c r="M357" s="295"/>
      <c r="N357" s="293"/>
      <c r="O357" s="295"/>
      <c r="P357" s="293"/>
      <c r="Q357" s="295"/>
    </row>
    <row r="358" spans="1:17" hidden="1" x14ac:dyDescent="0.25">
      <c r="A358" s="23">
        <v>5</v>
      </c>
      <c r="B358" s="310"/>
      <c r="C358" s="311"/>
      <c r="D358" s="311"/>
      <c r="E358" s="311"/>
      <c r="F358" s="311"/>
      <c r="G358" s="312"/>
      <c r="H358" s="13"/>
      <c r="I358" s="310"/>
      <c r="J358" s="311"/>
      <c r="K358" s="312"/>
      <c r="L358" s="293"/>
      <c r="M358" s="295"/>
      <c r="N358" s="293"/>
      <c r="O358" s="295"/>
      <c r="P358" s="293"/>
      <c r="Q358" s="295"/>
    </row>
    <row r="359" spans="1:17" hidden="1" x14ac:dyDescent="0.25">
      <c r="A359" s="12"/>
      <c r="B359" s="303" t="s">
        <v>48</v>
      </c>
      <c r="C359" s="304"/>
      <c r="D359" s="303"/>
      <c r="E359" s="332"/>
      <c r="F359" s="332"/>
      <c r="G359" s="332"/>
      <c r="H359" s="332"/>
      <c r="I359" s="332"/>
      <c r="J359" s="332"/>
      <c r="K359" s="332"/>
      <c r="L359" s="332"/>
      <c r="M359" s="332"/>
      <c r="N359" s="332"/>
      <c r="O359" s="332"/>
      <c r="P359" s="332"/>
      <c r="Q359" s="304"/>
    </row>
    <row r="360" spans="1:17" hidden="1" x14ac:dyDescent="0.25">
      <c r="A360" s="12"/>
      <c r="B360" s="308" t="s">
        <v>46</v>
      </c>
      <c r="C360" s="308"/>
      <c r="D360" s="308"/>
      <c r="E360" s="308"/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308"/>
      <c r="Q360" s="308"/>
    </row>
    <row r="361" spans="1:17" hidden="1" x14ac:dyDescent="0.25">
      <c r="A361" s="23">
        <v>1</v>
      </c>
      <c r="B361" s="310"/>
      <c r="C361" s="311"/>
      <c r="D361" s="311"/>
      <c r="E361" s="311"/>
      <c r="F361" s="311"/>
      <c r="G361" s="312"/>
      <c r="H361" s="13"/>
      <c r="I361" s="310"/>
      <c r="J361" s="311"/>
      <c r="K361" s="312"/>
      <c r="L361" s="293"/>
      <c r="M361" s="295"/>
      <c r="N361" s="293"/>
      <c r="O361" s="295"/>
      <c r="P361" s="293"/>
      <c r="Q361" s="295"/>
    </row>
    <row r="362" spans="1:17" hidden="1" x14ac:dyDescent="0.25">
      <c r="A362" s="23">
        <v>2</v>
      </c>
      <c r="B362" s="310"/>
      <c r="C362" s="311"/>
      <c r="D362" s="311"/>
      <c r="E362" s="311"/>
      <c r="F362" s="311"/>
      <c r="G362" s="312"/>
      <c r="H362" s="13"/>
      <c r="I362" s="310"/>
      <c r="J362" s="311"/>
      <c r="K362" s="312"/>
      <c r="L362" s="293"/>
      <c r="M362" s="295"/>
      <c r="N362" s="293"/>
      <c r="O362" s="295"/>
      <c r="P362" s="293"/>
      <c r="Q362" s="295"/>
    </row>
    <row r="363" spans="1:17" hidden="1" x14ac:dyDescent="0.25">
      <c r="A363" s="23">
        <v>3</v>
      </c>
      <c r="B363" s="310"/>
      <c r="C363" s="311"/>
      <c r="D363" s="311"/>
      <c r="E363" s="311"/>
      <c r="F363" s="311"/>
      <c r="G363" s="312"/>
      <c r="H363" s="13"/>
      <c r="I363" s="310"/>
      <c r="J363" s="311"/>
      <c r="K363" s="312"/>
      <c r="L363" s="293"/>
      <c r="M363" s="295"/>
      <c r="N363" s="293"/>
      <c r="O363" s="295"/>
      <c r="P363" s="293"/>
      <c r="Q363" s="295"/>
    </row>
    <row r="364" spans="1:17" hidden="1" x14ac:dyDescent="0.25">
      <c r="A364" s="23">
        <v>4</v>
      </c>
      <c r="B364" s="310"/>
      <c r="C364" s="311"/>
      <c r="D364" s="311"/>
      <c r="E364" s="311"/>
      <c r="F364" s="311"/>
      <c r="G364" s="312"/>
      <c r="H364" s="13"/>
      <c r="I364" s="310"/>
      <c r="J364" s="311"/>
      <c r="K364" s="312"/>
      <c r="L364" s="293"/>
      <c r="M364" s="295"/>
      <c r="N364" s="293"/>
      <c r="O364" s="295"/>
      <c r="P364" s="293"/>
      <c r="Q364" s="295"/>
    </row>
    <row r="365" spans="1:17" hidden="1" x14ac:dyDescent="0.25">
      <c r="A365" s="23">
        <v>5</v>
      </c>
      <c r="B365" s="310"/>
      <c r="C365" s="311"/>
      <c r="D365" s="311"/>
      <c r="E365" s="311"/>
      <c r="F365" s="311"/>
      <c r="G365" s="312"/>
      <c r="H365" s="13"/>
      <c r="I365" s="310"/>
      <c r="J365" s="311"/>
      <c r="K365" s="312"/>
      <c r="L365" s="293"/>
      <c r="M365" s="295"/>
      <c r="N365" s="293"/>
      <c r="O365" s="295"/>
      <c r="P365" s="293"/>
      <c r="Q365" s="295"/>
    </row>
    <row r="366" spans="1:17" hidden="1" x14ac:dyDescent="0.25">
      <c r="A366" s="23">
        <v>6</v>
      </c>
      <c r="B366" s="310"/>
      <c r="C366" s="311"/>
      <c r="D366" s="311"/>
      <c r="E366" s="311"/>
      <c r="F366" s="311"/>
      <c r="G366" s="312"/>
      <c r="H366" s="13"/>
      <c r="I366" s="310"/>
      <c r="J366" s="311"/>
      <c r="K366" s="312"/>
      <c r="L366" s="293"/>
      <c r="M366" s="295"/>
      <c r="N366" s="293"/>
      <c r="O366" s="295"/>
      <c r="P366" s="293"/>
      <c r="Q366" s="295"/>
    </row>
    <row r="367" spans="1:17" hidden="1" x14ac:dyDescent="0.25">
      <c r="A367" s="23">
        <v>7</v>
      </c>
      <c r="B367" s="310"/>
      <c r="C367" s="311"/>
      <c r="D367" s="311"/>
      <c r="E367" s="311"/>
      <c r="F367" s="311"/>
      <c r="G367" s="312"/>
      <c r="H367" s="13"/>
      <c r="I367" s="310"/>
      <c r="J367" s="311"/>
      <c r="K367" s="312"/>
      <c r="L367" s="293"/>
      <c r="M367" s="295"/>
      <c r="N367" s="293"/>
      <c r="O367" s="295"/>
      <c r="P367" s="293"/>
      <c r="Q367" s="295"/>
    </row>
    <row r="368" spans="1:17" hidden="1" x14ac:dyDescent="0.25">
      <c r="A368" s="23">
        <v>8</v>
      </c>
      <c r="B368" s="310"/>
      <c r="C368" s="311"/>
      <c r="D368" s="311"/>
      <c r="E368" s="311"/>
      <c r="F368" s="311"/>
      <c r="G368" s="312"/>
      <c r="H368" s="13"/>
      <c r="I368" s="310"/>
      <c r="J368" s="311"/>
      <c r="K368" s="312"/>
      <c r="L368" s="293"/>
      <c r="M368" s="295"/>
      <c r="N368" s="293"/>
      <c r="O368" s="295"/>
      <c r="P368" s="293"/>
      <c r="Q368" s="295"/>
    </row>
    <row r="369" spans="1:17" hidden="1" x14ac:dyDescent="0.25">
      <c r="A369" s="23">
        <v>9</v>
      </c>
      <c r="B369" s="310"/>
      <c r="C369" s="311"/>
      <c r="D369" s="311"/>
      <c r="E369" s="311"/>
      <c r="F369" s="311"/>
      <c r="G369" s="312"/>
      <c r="H369" s="13"/>
      <c r="I369" s="310"/>
      <c r="J369" s="311"/>
      <c r="K369" s="312"/>
      <c r="L369" s="293"/>
      <c r="M369" s="295"/>
      <c r="N369" s="293"/>
      <c r="O369" s="295"/>
      <c r="P369" s="293"/>
      <c r="Q369" s="295"/>
    </row>
    <row r="370" spans="1:17" hidden="1" x14ac:dyDescent="0.25">
      <c r="A370" s="23">
        <v>10</v>
      </c>
      <c r="B370" s="310"/>
      <c r="C370" s="311"/>
      <c r="D370" s="311"/>
      <c r="E370" s="311"/>
      <c r="F370" s="311"/>
      <c r="G370" s="312"/>
      <c r="H370" s="13"/>
      <c r="I370" s="310"/>
      <c r="J370" s="311"/>
      <c r="K370" s="312"/>
      <c r="L370" s="293"/>
      <c r="M370" s="295"/>
      <c r="N370" s="293"/>
      <c r="O370" s="295"/>
      <c r="P370" s="293"/>
      <c r="Q370" s="295"/>
    </row>
    <row r="371" spans="1:17" hidden="1" x14ac:dyDescent="0.25">
      <c r="A371" s="12"/>
      <c r="B371" s="308" t="s">
        <v>47</v>
      </c>
      <c r="C371" s="308"/>
      <c r="D371" s="308"/>
      <c r="E371" s="308"/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308"/>
      <c r="Q371" s="308"/>
    </row>
    <row r="372" spans="1:17" hidden="1" x14ac:dyDescent="0.25">
      <c r="A372" s="23">
        <v>1</v>
      </c>
      <c r="B372" s="310"/>
      <c r="C372" s="311"/>
      <c r="D372" s="311"/>
      <c r="E372" s="311"/>
      <c r="F372" s="311"/>
      <c r="G372" s="312"/>
      <c r="H372" s="13"/>
      <c r="I372" s="310"/>
      <c r="J372" s="311"/>
      <c r="K372" s="312"/>
      <c r="L372" s="293"/>
      <c r="M372" s="295"/>
      <c r="N372" s="293"/>
      <c r="O372" s="295"/>
      <c r="P372" s="293"/>
      <c r="Q372" s="295"/>
    </row>
    <row r="373" spans="1:17" hidden="1" x14ac:dyDescent="0.25">
      <c r="A373" s="23">
        <v>2</v>
      </c>
      <c r="B373" s="310"/>
      <c r="C373" s="311"/>
      <c r="D373" s="311"/>
      <c r="E373" s="311"/>
      <c r="F373" s="311"/>
      <c r="G373" s="312"/>
      <c r="H373" s="13"/>
      <c r="I373" s="310"/>
      <c r="J373" s="311"/>
      <c r="K373" s="312"/>
      <c r="L373" s="293"/>
      <c r="M373" s="295"/>
      <c r="N373" s="293"/>
      <c r="O373" s="295"/>
      <c r="P373" s="293"/>
      <c r="Q373" s="295"/>
    </row>
    <row r="374" spans="1:17" hidden="1" x14ac:dyDescent="0.25">
      <c r="A374" s="23">
        <v>3</v>
      </c>
      <c r="B374" s="310"/>
      <c r="C374" s="311"/>
      <c r="D374" s="311"/>
      <c r="E374" s="311"/>
      <c r="F374" s="311"/>
      <c r="G374" s="312"/>
      <c r="H374" s="13"/>
      <c r="I374" s="310"/>
      <c r="J374" s="311"/>
      <c r="K374" s="312"/>
      <c r="L374" s="293"/>
      <c r="M374" s="295"/>
      <c r="N374" s="293"/>
      <c r="O374" s="295"/>
      <c r="P374" s="293"/>
      <c r="Q374" s="295"/>
    </row>
    <row r="375" spans="1:17" hidden="1" x14ac:dyDescent="0.25">
      <c r="A375" s="23">
        <v>4</v>
      </c>
      <c r="B375" s="310"/>
      <c r="C375" s="311"/>
      <c r="D375" s="311"/>
      <c r="E375" s="311"/>
      <c r="F375" s="311"/>
      <c r="G375" s="312"/>
      <c r="H375" s="13"/>
      <c r="I375" s="310"/>
      <c r="J375" s="311"/>
      <c r="K375" s="312"/>
      <c r="L375" s="293"/>
      <c r="M375" s="295"/>
      <c r="N375" s="293"/>
      <c r="O375" s="295"/>
      <c r="P375" s="293"/>
      <c r="Q375" s="295"/>
    </row>
    <row r="376" spans="1:17" hidden="1" x14ac:dyDescent="0.25">
      <c r="A376" s="23">
        <v>5</v>
      </c>
      <c r="B376" s="310"/>
      <c r="C376" s="311"/>
      <c r="D376" s="311"/>
      <c r="E376" s="311"/>
      <c r="F376" s="311"/>
      <c r="G376" s="312"/>
      <c r="H376" s="13"/>
      <c r="I376" s="310"/>
      <c r="J376" s="311"/>
      <c r="K376" s="312"/>
      <c r="L376" s="293"/>
      <c r="M376" s="295"/>
      <c r="N376" s="293"/>
      <c r="O376" s="295"/>
      <c r="P376" s="293"/>
      <c r="Q376" s="295"/>
    </row>
    <row r="377" spans="1:17" hidden="1" x14ac:dyDescent="0.25">
      <c r="A377" s="23">
        <v>6</v>
      </c>
      <c r="B377" s="310"/>
      <c r="C377" s="311"/>
      <c r="D377" s="311"/>
      <c r="E377" s="311"/>
      <c r="F377" s="311"/>
      <c r="G377" s="312"/>
      <c r="H377" s="13"/>
      <c r="I377" s="310"/>
      <c r="J377" s="311"/>
      <c r="K377" s="312"/>
      <c r="L377" s="293"/>
      <c r="M377" s="295"/>
      <c r="N377" s="293"/>
      <c r="O377" s="295"/>
      <c r="P377" s="293"/>
      <c r="Q377" s="295"/>
    </row>
    <row r="378" spans="1:17" hidden="1" x14ac:dyDescent="0.25">
      <c r="A378" s="23">
        <v>7</v>
      </c>
      <c r="B378" s="310"/>
      <c r="C378" s="311"/>
      <c r="D378" s="311"/>
      <c r="E378" s="311"/>
      <c r="F378" s="311"/>
      <c r="G378" s="312"/>
      <c r="H378" s="13"/>
      <c r="I378" s="310"/>
      <c r="J378" s="311"/>
      <c r="K378" s="312"/>
      <c r="L378" s="293"/>
      <c r="M378" s="295"/>
      <c r="N378" s="293"/>
      <c r="O378" s="295"/>
      <c r="P378" s="293"/>
      <c r="Q378" s="295"/>
    </row>
    <row r="379" spans="1:17" hidden="1" x14ac:dyDescent="0.25">
      <c r="A379" s="23">
        <v>8</v>
      </c>
      <c r="B379" s="310"/>
      <c r="C379" s="311"/>
      <c r="D379" s="311"/>
      <c r="E379" s="311"/>
      <c r="F379" s="311"/>
      <c r="G379" s="312"/>
      <c r="H379" s="13"/>
      <c r="I379" s="310"/>
      <c r="J379" s="311"/>
      <c r="K379" s="312"/>
      <c r="L379" s="293"/>
      <c r="M379" s="295"/>
      <c r="N379" s="293"/>
      <c r="O379" s="295"/>
      <c r="P379" s="293"/>
      <c r="Q379" s="295"/>
    </row>
    <row r="380" spans="1:17" hidden="1" x14ac:dyDescent="0.25">
      <c r="A380" s="23">
        <v>9</v>
      </c>
      <c r="B380" s="310"/>
      <c r="C380" s="311"/>
      <c r="D380" s="311"/>
      <c r="E380" s="311"/>
      <c r="F380" s="311"/>
      <c r="G380" s="312"/>
      <c r="H380" s="13"/>
      <c r="I380" s="310"/>
      <c r="J380" s="311"/>
      <c r="K380" s="312"/>
      <c r="L380" s="293"/>
      <c r="M380" s="295"/>
      <c r="N380" s="293"/>
      <c r="O380" s="295"/>
      <c r="P380" s="293"/>
      <c r="Q380" s="295"/>
    </row>
    <row r="381" spans="1:17" hidden="1" x14ac:dyDescent="0.25">
      <c r="A381" s="23">
        <v>10</v>
      </c>
      <c r="B381" s="310"/>
      <c r="C381" s="311"/>
      <c r="D381" s="311"/>
      <c r="E381" s="311"/>
      <c r="F381" s="311"/>
      <c r="G381" s="312"/>
      <c r="H381" s="13"/>
      <c r="I381" s="310"/>
      <c r="J381" s="311"/>
      <c r="K381" s="312"/>
      <c r="L381" s="293"/>
      <c r="M381" s="295"/>
      <c r="N381" s="293"/>
      <c r="O381" s="295"/>
      <c r="P381" s="293"/>
      <c r="Q381" s="295"/>
    </row>
    <row r="382" spans="1:17" hidden="1" x14ac:dyDescent="0.25">
      <c r="A382" s="12"/>
      <c r="B382" s="308" t="s">
        <v>49</v>
      </c>
      <c r="C382" s="308"/>
      <c r="D382" s="308"/>
      <c r="E382" s="308"/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</row>
    <row r="383" spans="1:17" hidden="1" x14ac:dyDescent="0.25">
      <c r="A383" s="23">
        <v>1</v>
      </c>
      <c r="B383" s="310"/>
      <c r="C383" s="311"/>
      <c r="D383" s="311"/>
      <c r="E383" s="311"/>
      <c r="F383" s="311"/>
      <c r="G383" s="312"/>
      <c r="H383" s="13"/>
      <c r="I383" s="310"/>
      <c r="J383" s="311"/>
      <c r="K383" s="312"/>
      <c r="L383" s="293"/>
      <c r="M383" s="295"/>
      <c r="N383" s="293"/>
      <c r="O383" s="295"/>
      <c r="P383" s="293"/>
      <c r="Q383" s="295"/>
    </row>
    <row r="384" spans="1:17" hidden="1" x14ac:dyDescent="0.25">
      <c r="A384" s="23">
        <v>2</v>
      </c>
      <c r="B384" s="310"/>
      <c r="C384" s="311"/>
      <c r="D384" s="311"/>
      <c r="E384" s="311"/>
      <c r="F384" s="311"/>
      <c r="G384" s="312"/>
      <c r="H384" s="13"/>
      <c r="I384" s="310"/>
      <c r="J384" s="311"/>
      <c r="K384" s="312"/>
      <c r="L384" s="293"/>
      <c r="M384" s="295"/>
      <c r="N384" s="293"/>
      <c r="O384" s="295"/>
      <c r="P384" s="293"/>
      <c r="Q384" s="295"/>
    </row>
    <row r="385" spans="1:17" hidden="1" x14ac:dyDescent="0.25">
      <c r="A385" s="23">
        <v>3</v>
      </c>
      <c r="B385" s="310"/>
      <c r="C385" s="311"/>
      <c r="D385" s="311"/>
      <c r="E385" s="311"/>
      <c r="F385" s="311"/>
      <c r="G385" s="312"/>
      <c r="H385" s="13"/>
      <c r="I385" s="310"/>
      <c r="J385" s="311"/>
      <c r="K385" s="312"/>
      <c r="L385" s="293"/>
      <c r="M385" s="295"/>
      <c r="N385" s="293"/>
      <c r="O385" s="295"/>
      <c r="P385" s="293"/>
      <c r="Q385" s="295"/>
    </row>
    <row r="386" spans="1:17" hidden="1" x14ac:dyDescent="0.25">
      <c r="A386" s="23">
        <v>4</v>
      </c>
      <c r="B386" s="310"/>
      <c r="C386" s="311"/>
      <c r="D386" s="311"/>
      <c r="E386" s="311"/>
      <c r="F386" s="311"/>
      <c r="G386" s="312"/>
      <c r="H386" s="13"/>
      <c r="I386" s="310"/>
      <c r="J386" s="311"/>
      <c r="K386" s="312"/>
      <c r="L386" s="293"/>
      <c r="M386" s="295"/>
      <c r="N386" s="293"/>
      <c r="O386" s="295"/>
      <c r="P386" s="293"/>
      <c r="Q386" s="295"/>
    </row>
    <row r="387" spans="1:17" hidden="1" x14ac:dyDescent="0.25">
      <c r="A387" s="23">
        <v>5</v>
      </c>
      <c r="B387" s="310"/>
      <c r="C387" s="311"/>
      <c r="D387" s="311"/>
      <c r="E387" s="311"/>
      <c r="F387" s="311"/>
      <c r="G387" s="312"/>
      <c r="H387" s="13"/>
      <c r="I387" s="310"/>
      <c r="J387" s="311"/>
      <c r="K387" s="312"/>
      <c r="L387" s="293"/>
      <c r="M387" s="295"/>
      <c r="N387" s="293"/>
      <c r="O387" s="295"/>
      <c r="P387" s="293"/>
      <c r="Q387" s="295"/>
    </row>
    <row r="388" spans="1:17" hidden="1" x14ac:dyDescent="0.25">
      <c r="A388" s="12"/>
      <c r="B388" s="308" t="s">
        <v>50</v>
      </c>
      <c r="C388" s="308"/>
      <c r="D388" s="308"/>
      <c r="E388" s="308"/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</row>
    <row r="389" spans="1:17" hidden="1" x14ac:dyDescent="0.25">
      <c r="A389" s="23">
        <v>1</v>
      </c>
      <c r="B389" s="310"/>
      <c r="C389" s="311"/>
      <c r="D389" s="311"/>
      <c r="E389" s="311"/>
      <c r="F389" s="311"/>
      <c r="G389" s="312"/>
      <c r="H389" s="13"/>
      <c r="I389" s="310"/>
      <c r="J389" s="311"/>
      <c r="K389" s="312"/>
      <c r="L389" s="293"/>
      <c r="M389" s="295"/>
      <c r="N389" s="293"/>
      <c r="O389" s="295"/>
      <c r="P389" s="293"/>
      <c r="Q389" s="295"/>
    </row>
    <row r="390" spans="1:17" hidden="1" x14ac:dyDescent="0.25">
      <c r="A390" s="23">
        <v>2</v>
      </c>
      <c r="B390" s="310"/>
      <c r="C390" s="311"/>
      <c r="D390" s="311"/>
      <c r="E390" s="311"/>
      <c r="F390" s="311"/>
      <c r="G390" s="312"/>
      <c r="H390" s="13"/>
      <c r="I390" s="310"/>
      <c r="J390" s="311"/>
      <c r="K390" s="312"/>
      <c r="L390" s="293"/>
      <c r="M390" s="295"/>
      <c r="N390" s="293"/>
      <c r="O390" s="295"/>
      <c r="P390" s="293"/>
      <c r="Q390" s="295"/>
    </row>
    <row r="391" spans="1:17" hidden="1" x14ac:dyDescent="0.25">
      <c r="A391" s="23">
        <v>3</v>
      </c>
      <c r="B391" s="310"/>
      <c r="C391" s="311"/>
      <c r="D391" s="311"/>
      <c r="E391" s="311"/>
      <c r="F391" s="311"/>
      <c r="G391" s="312"/>
      <c r="H391" s="13"/>
      <c r="I391" s="310"/>
      <c r="J391" s="311"/>
      <c r="K391" s="312"/>
      <c r="L391" s="293"/>
      <c r="M391" s="295"/>
      <c r="N391" s="293"/>
      <c r="O391" s="295"/>
      <c r="P391" s="293"/>
      <c r="Q391" s="295"/>
    </row>
    <row r="392" spans="1:17" hidden="1" x14ac:dyDescent="0.25">
      <c r="A392" s="23">
        <v>4</v>
      </c>
      <c r="B392" s="310"/>
      <c r="C392" s="311"/>
      <c r="D392" s="311"/>
      <c r="E392" s="311"/>
      <c r="F392" s="311"/>
      <c r="G392" s="312"/>
      <c r="H392" s="13"/>
      <c r="I392" s="310"/>
      <c r="J392" s="311"/>
      <c r="K392" s="312"/>
      <c r="L392" s="293"/>
      <c r="M392" s="295"/>
      <c r="N392" s="293"/>
      <c r="O392" s="295"/>
      <c r="P392" s="293"/>
      <c r="Q392" s="295"/>
    </row>
    <row r="393" spans="1:17" hidden="1" x14ac:dyDescent="0.25">
      <c r="A393" s="23">
        <v>5</v>
      </c>
      <c r="B393" s="310"/>
      <c r="C393" s="311"/>
      <c r="D393" s="311"/>
      <c r="E393" s="311"/>
      <c r="F393" s="311"/>
      <c r="G393" s="312"/>
      <c r="H393" s="13"/>
      <c r="I393" s="310"/>
      <c r="J393" s="311"/>
      <c r="K393" s="312"/>
      <c r="L393" s="293"/>
      <c r="M393" s="295"/>
      <c r="N393" s="293"/>
      <c r="O393" s="295"/>
      <c r="P393" s="293"/>
      <c r="Q393" s="295"/>
    </row>
    <row r="395" spans="1:17" s="25" customFormat="1" ht="14.25" customHeight="1" x14ac:dyDescent="0.2">
      <c r="A395" s="24"/>
      <c r="B395" s="427" t="s">
        <v>51</v>
      </c>
      <c r="C395" s="427"/>
      <c r="D395" s="427"/>
      <c r="E395" s="427"/>
      <c r="F395" s="427"/>
      <c r="G395" s="427"/>
      <c r="H395" s="28"/>
      <c r="I395" s="345"/>
      <c r="J395" s="345"/>
      <c r="K395" s="345"/>
      <c r="L395" s="24"/>
      <c r="M395" s="24"/>
      <c r="N395" s="33" t="s">
        <v>52</v>
      </c>
      <c r="O395" s="33"/>
      <c r="P395" s="24"/>
      <c r="Q395" s="24"/>
    </row>
    <row r="396" spans="1:17" s="25" customFormat="1" ht="12" customHeight="1" x14ac:dyDescent="0.2">
      <c r="A396" s="24"/>
      <c r="B396" s="24"/>
      <c r="C396" s="24"/>
      <c r="D396" s="24"/>
      <c r="E396" s="24"/>
      <c r="F396" s="24"/>
      <c r="I396" s="30"/>
      <c r="J396" s="31" t="s">
        <v>53</v>
      </c>
      <c r="K396" s="31"/>
      <c r="L396" s="29"/>
      <c r="M396" s="32"/>
      <c r="N396" s="32" t="s">
        <v>54</v>
      </c>
      <c r="O396" s="32"/>
      <c r="P396" s="24"/>
      <c r="Q396" s="24"/>
    </row>
    <row r="397" spans="1:17" s="25" customFormat="1" ht="11.1" hidden="1" customHeight="1" x14ac:dyDescent="0.2">
      <c r="A397" s="24"/>
      <c r="B397" s="24"/>
      <c r="C397" s="24"/>
      <c r="D397" s="24"/>
      <c r="E397" s="24"/>
      <c r="F397" s="24"/>
      <c r="G397" s="26"/>
      <c r="H397" s="26"/>
      <c r="I397" s="26"/>
      <c r="J397" s="24"/>
      <c r="K397" s="24"/>
      <c r="L397" s="24"/>
      <c r="M397" s="26"/>
      <c r="N397" s="26"/>
      <c r="O397" s="26"/>
      <c r="P397" s="24"/>
      <c r="Q397" s="24"/>
    </row>
    <row r="398" spans="1:17" s="25" customFormat="1" ht="26.25" customHeight="1" x14ac:dyDescent="0.2">
      <c r="A398" s="24"/>
      <c r="B398" s="49" t="s">
        <v>55</v>
      </c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1:17" s="25" customFormat="1" ht="11.45" hidden="1" customHeight="1" x14ac:dyDescent="0.2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1:17" s="25" customFormat="1" ht="28.5" customHeight="1" x14ac:dyDescent="0.2">
      <c r="A400" s="24"/>
      <c r="B400" s="428" t="s">
        <v>67</v>
      </c>
      <c r="C400" s="428"/>
      <c r="D400" s="428"/>
      <c r="E400" s="428"/>
      <c r="F400" s="428"/>
      <c r="G400" s="428"/>
      <c r="H400" s="428"/>
      <c r="I400" s="345"/>
      <c r="J400" s="345"/>
      <c r="K400" s="345"/>
      <c r="L400" s="24"/>
      <c r="M400" s="34"/>
      <c r="N400" s="35" t="s">
        <v>68</v>
      </c>
      <c r="O400" s="35"/>
      <c r="P400" s="24"/>
      <c r="Q400" s="24"/>
    </row>
    <row r="401" spans="1:17" s="25" customFormat="1" ht="11.1" customHeight="1" x14ac:dyDescent="0.2">
      <c r="A401" s="24"/>
      <c r="B401" s="24"/>
      <c r="C401" s="24"/>
      <c r="D401" s="24"/>
      <c r="E401" s="24"/>
      <c r="F401" s="24"/>
      <c r="G401" s="29"/>
      <c r="H401" s="29"/>
      <c r="I401" s="30"/>
      <c r="J401" s="31" t="s">
        <v>53</v>
      </c>
      <c r="K401" s="31"/>
      <c r="L401" s="24"/>
      <c r="M401" s="346" t="s">
        <v>54</v>
      </c>
      <c r="N401" s="346"/>
      <c r="O401" s="346"/>
      <c r="P401" s="24"/>
      <c r="Q401" s="24"/>
    </row>
    <row r="402" spans="1:17" s="27" customFormat="1" x14ac:dyDescent="0.25">
      <c r="B402" s="27" t="s">
        <v>63</v>
      </c>
    </row>
    <row r="403" spans="1:17" ht="7.5" customHeight="1" x14ac:dyDescent="0.25"/>
    <row r="404" spans="1:17" x14ac:dyDescent="0.25">
      <c r="B404" t="s">
        <v>64</v>
      </c>
    </row>
  </sheetData>
  <mergeCells count="1502">
    <mergeCell ref="M401:O401"/>
    <mergeCell ref="I395:K395"/>
    <mergeCell ref="B395:G395"/>
    <mergeCell ref="I400:K400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400:H400"/>
    <mergeCell ref="B388:Q388"/>
    <mergeCell ref="B389:G389"/>
    <mergeCell ref="I389:K389"/>
    <mergeCell ref="L389:M389"/>
    <mergeCell ref="N389:O389"/>
    <mergeCell ref="P389:Q389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59:C359"/>
    <mergeCell ref="D359:Q359"/>
    <mergeCell ref="B360:Q360"/>
    <mergeCell ref="B361:G361"/>
    <mergeCell ref="I361:K361"/>
    <mergeCell ref="L361:M361"/>
    <mergeCell ref="N361:O361"/>
    <mergeCell ref="P361:Q361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4:C324"/>
    <mergeCell ref="D324:Q324"/>
    <mergeCell ref="B325:Q325"/>
    <mergeCell ref="B326:G326"/>
    <mergeCell ref="I326:K326"/>
    <mergeCell ref="L326:M326"/>
    <mergeCell ref="N326:O326"/>
    <mergeCell ref="P326:Q326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89:C289"/>
    <mergeCell ref="D289:Q289"/>
    <mergeCell ref="B290:Q290"/>
    <mergeCell ref="B291:G291"/>
    <mergeCell ref="I291:K291"/>
    <mergeCell ref="L291:M291"/>
    <mergeCell ref="N291:O291"/>
    <mergeCell ref="P291:Q291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4:C254"/>
    <mergeCell ref="D254:Q254"/>
    <mergeCell ref="B255:Q255"/>
    <mergeCell ref="B256:G256"/>
    <mergeCell ref="I256:K256"/>
    <mergeCell ref="L256:M256"/>
    <mergeCell ref="N256:O256"/>
    <mergeCell ref="P256:Q256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19:C219"/>
    <mergeCell ref="D219:Q219"/>
    <mergeCell ref="B220:Q220"/>
    <mergeCell ref="B221:G221"/>
    <mergeCell ref="I221:K221"/>
    <mergeCell ref="L221:M221"/>
    <mergeCell ref="N221:O221"/>
    <mergeCell ref="P221:Q221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4:C184"/>
    <mergeCell ref="D184:Q184"/>
    <mergeCell ref="B185:Q185"/>
    <mergeCell ref="B186:G186"/>
    <mergeCell ref="I186:K186"/>
    <mergeCell ref="L186:M186"/>
    <mergeCell ref="N186:O186"/>
    <mergeCell ref="P186:Q186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L158:M158"/>
    <mergeCell ref="N158:O158"/>
    <mergeCell ref="P158:Q158"/>
    <mergeCell ref="B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Q161"/>
    <mergeCell ref="B154:G154"/>
    <mergeCell ref="L154:M154"/>
    <mergeCell ref="N154:O154"/>
    <mergeCell ref="P154:Q154"/>
    <mergeCell ref="B159:G159"/>
    <mergeCell ref="I159:K159"/>
    <mergeCell ref="L159:M159"/>
    <mergeCell ref="N159:O159"/>
    <mergeCell ref="P159:Q159"/>
    <mergeCell ref="B157:G157"/>
    <mergeCell ref="I157:K157"/>
    <mergeCell ref="L157:M157"/>
    <mergeCell ref="N157:O157"/>
    <mergeCell ref="P157:Q157"/>
    <mergeCell ref="B158:G158"/>
    <mergeCell ref="I158:K158"/>
    <mergeCell ref="B155:G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39:G139"/>
    <mergeCell ref="I139:K139"/>
    <mergeCell ref="L139:M139"/>
    <mergeCell ref="N139:O139"/>
    <mergeCell ref="P139:Q139"/>
    <mergeCell ref="B152:G152"/>
    <mergeCell ref="L152:M152"/>
    <mergeCell ref="N152:O152"/>
    <mergeCell ref="P152:Q152"/>
    <mergeCell ref="B153:G153"/>
    <mergeCell ref="B140:C140"/>
    <mergeCell ref="D140:Q140"/>
    <mergeCell ref="B141:Q141"/>
    <mergeCell ref="B151:G151"/>
    <mergeCell ref="L151:M151"/>
    <mergeCell ref="N151:O151"/>
    <mergeCell ref="P151:Q151"/>
    <mergeCell ref="L144:M144"/>
    <mergeCell ref="N144:O144"/>
    <mergeCell ref="P144:Q144"/>
    <mergeCell ref="B145:G145"/>
    <mergeCell ref="B146:G146"/>
    <mergeCell ref="L147:M147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4:G124"/>
    <mergeCell ref="L124:M124"/>
    <mergeCell ref="N124:O124"/>
    <mergeCell ref="P124:Q124"/>
    <mergeCell ref="B127:G127"/>
    <mergeCell ref="L127:M127"/>
    <mergeCell ref="N127:O127"/>
    <mergeCell ref="P127:Q127"/>
    <mergeCell ref="B121:G121"/>
    <mergeCell ref="L121:M121"/>
    <mergeCell ref="N121:O121"/>
    <mergeCell ref="P121:Q121"/>
    <mergeCell ref="B123:G123"/>
    <mergeCell ref="L123:M123"/>
    <mergeCell ref="N123:O123"/>
    <mergeCell ref="P123:Q123"/>
    <mergeCell ref="B122:G122"/>
    <mergeCell ref="L122:M122"/>
    <mergeCell ref="N122:O122"/>
    <mergeCell ref="P122:Q122"/>
    <mergeCell ref="B125:G125"/>
    <mergeCell ref="L125:M125"/>
    <mergeCell ref="N125:O125"/>
    <mergeCell ref="P125:Q125"/>
    <mergeCell ref="B126:G126"/>
    <mergeCell ref="I116:K116"/>
    <mergeCell ref="B119:G119"/>
    <mergeCell ref="L119:M119"/>
    <mergeCell ref="N119:O119"/>
    <mergeCell ref="P119:Q119"/>
    <mergeCell ref="B120:G120"/>
    <mergeCell ref="L120:M120"/>
    <mergeCell ref="N120:O120"/>
    <mergeCell ref="P120:Q120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I117:K117"/>
    <mergeCell ref="I118:K118"/>
    <mergeCell ref="I119:K119"/>
    <mergeCell ref="I120:K120"/>
    <mergeCell ref="I109:K109"/>
    <mergeCell ref="B113:G113"/>
    <mergeCell ref="L113:M113"/>
    <mergeCell ref="N113:O113"/>
    <mergeCell ref="P113:Q113"/>
    <mergeCell ref="B115:G115"/>
    <mergeCell ref="L115:M115"/>
    <mergeCell ref="N115:O115"/>
    <mergeCell ref="P115:Q115"/>
    <mergeCell ref="B110:G110"/>
    <mergeCell ref="I110:K110"/>
    <mergeCell ref="L110:M110"/>
    <mergeCell ref="N110:O110"/>
    <mergeCell ref="P110:Q110"/>
    <mergeCell ref="B112:Q112"/>
    <mergeCell ref="B109:G109"/>
    <mergeCell ref="L109:M109"/>
    <mergeCell ref="N109:O109"/>
    <mergeCell ref="P109:Q109"/>
    <mergeCell ref="B111:G111"/>
    <mergeCell ref="I111:K111"/>
    <mergeCell ref="L111:M111"/>
    <mergeCell ref="N111:O111"/>
    <mergeCell ref="P111:Q111"/>
    <mergeCell ref="B114:G114"/>
    <mergeCell ref="L114:M114"/>
    <mergeCell ref="N114:O114"/>
    <mergeCell ref="P114:Q114"/>
    <mergeCell ref="I113:K113"/>
    <mergeCell ref="I114:K114"/>
    <mergeCell ref="I115:K115"/>
    <mergeCell ref="B107:G107"/>
    <mergeCell ref="L107:M107"/>
    <mergeCell ref="N107:O107"/>
    <mergeCell ref="P107:Q107"/>
    <mergeCell ref="B108:G108"/>
    <mergeCell ref="L108:M108"/>
    <mergeCell ref="N108:O108"/>
    <mergeCell ref="P108:Q108"/>
    <mergeCell ref="B105:G105"/>
    <mergeCell ref="L105:M105"/>
    <mergeCell ref="N105:O105"/>
    <mergeCell ref="P105:Q105"/>
    <mergeCell ref="B106:G106"/>
    <mergeCell ref="L106:M106"/>
    <mergeCell ref="N106:O106"/>
    <mergeCell ref="P106:Q106"/>
    <mergeCell ref="I105:K105"/>
    <mergeCell ref="I106:K106"/>
    <mergeCell ref="I107:K107"/>
    <mergeCell ref="I108:K108"/>
    <mergeCell ref="B103:G103"/>
    <mergeCell ref="L103:M103"/>
    <mergeCell ref="N103:O103"/>
    <mergeCell ref="P103:Q103"/>
    <mergeCell ref="B104:G104"/>
    <mergeCell ref="L104:M104"/>
    <mergeCell ref="N104:O104"/>
    <mergeCell ref="P104:Q104"/>
    <mergeCell ref="B99:Q99"/>
    <mergeCell ref="B101:Q101"/>
    <mergeCell ref="B102:G102"/>
    <mergeCell ref="L102:M102"/>
    <mergeCell ref="N102:O102"/>
    <mergeCell ref="P102:Q102"/>
    <mergeCell ref="B100:C100"/>
    <mergeCell ref="D100:Q100"/>
    <mergeCell ref="I102:K102"/>
    <mergeCell ref="I103:K103"/>
    <mergeCell ref="I104:K104"/>
    <mergeCell ref="P91:Q91"/>
    <mergeCell ref="B92:K92"/>
    <mergeCell ref="L92:M92"/>
    <mergeCell ref="L97:M97"/>
    <mergeCell ref="N97:O97"/>
    <mergeCell ref="P97:Q97"/>
    <mergeCell ref="I97:K97"/>
    <mergeCell ref="B97:G97"/>
    <mergeCell ref="B98:G98"/>
    <mergeCell ref="I98:K98"/>
    <mergeCell ref="L98:M98"/>
    <mergeCell ref="N98:O98"/>
    <mergeCell ref="P98:Q98"/>
    <mergeCell ref="B93:K93"/>
    <mergeCell ref="L93:M93"/>
    <mergeCell ref="N93:O93"/>
    <mergeCell ref="P93:Q93"/>
    <mergeCell ref="B94:K94"/>
    <mergeCell ref="L94:M94"/>
    <mergeCell ref="N94:O94"/>
    <mergeCell ref="P94:Q94"/>
    <mergeCell ref="N78:O78"/>
    <mergeCell ref="P78:Q78"/>
    <mergeCell ref="B80:I80"/>
    <mergeCell ref="J80:K80"/>
    <mergeCell ref="L80:M80"/>
    <mergeCell ref="N80:O80"/>
    <mergeCell ref="P80:Q80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P87:Q87"/>
    <mergeCell ref="N87:O87"/>
    <mergeCell ref="L87:M87"/>
    <mergeCell ref="B87:K87"/>
    <mergeCell ref="B83:I83"/>
    <mergeCell ref="J83:K83"/>
    <mergeCell ref="L83:M83"/>
    <mergeCell ref="N83:O83"/>
    <mergeCell ref="P83:Q83"/>
    <mergeCell ref="B84:I84"/>
    <mergeCell ref="J84:K84"/>
    <mergeCell ref="P84:Q84"/>
    <mergeCell ref="B91:K91"/>
    <mergeCell ref="L91:M91"/>
    <mergeCell ref="N91:O91"/>
    <mergeCell ref="J71:K71"/>
    <mergeCell ref="L71:M71"/>
    <mergeCell ref="N71:O71"/>
    <mergeCell ref="P71:Q71"/>
    <mergeCell ref="B72:I72"/>
    <mergeCell ref="J72:K72"/>
    <mergeCell ref="L72:M72"/>
    <mergeCell ref="N72:O72"/>
    <mergeCell ref="P72:Q72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B78:I78"/>
    <mergeCell ref="J78:K78"/>
    <mergeCell ref="L78:M78"/>
    <mergeCell ref="B51:Q51"/>
    <mergeCell ref="B52:Q52"/>
    <mergeCell ref="B53:Q53"/>
    <mergeCell ref="B54:Q54"/>
    <mergeCell ref="B59:Q59"/>
    <mergeCell ref="B60:Q60"/>
    <mergeCell ref="B61:Q61"/>
    <mergeCell ref="B62:Q62"/>
    <mergeCell ref="B63:Q63"/>
    <mergeCell ref="B75:I75"/>
    <mergeCell ref="J75:K75"/>
    <mergeCell ref="L75:M75"/>
    <mergeCell ref="N75:O75"/>
    <mergeCell ref="P75:Q75"/>
    <mergeCell ref="B76:I76"/>
    <mergeCell ref="J76:K76"/>
    <mergeCell ref="L76:M76"/>
    <mergeCell ref="N76:O76"/>
    <mergeCell ref="P76:Q76"/>
    <mergeCell ref="B73:I73"/>
    <mergeCell ref="J73:K73"/>
    <mergeCell ref="L73:M73"/>
    <mergeCell ref="N73:O73"/>
    <mergeCell ref="P73:Q73"/>
    <mergeCell ref="B55:Q55"/>
    <mergeCell ref="B56:Q56"/>
    <mergeCell ref="B74:I74"/>
    <mergeCell ref="J74:K74"/>
    <mergeCell ref="L74:M74"/>
    <mergeCell ref="N74:O74"/>
    <mergeCell ref="P74:Q74"/>
    <mergeCell ref="B71:I71"/>
    <mergeCell ref="M1:Q1"/>
    <mergeCell ref="M2:Q2"/>
    <mergeCell ref="M3:Q3"/>
    <mergeCell ref="M7:Q7"/>
    <mergeCell ref="M8:Q8"/>
    <mergeCell ref="B32:Q32"/>
    <mergeCell ref="B33:Q33"/>
    <mergeCell ref="B34:Q34"/>
    <mergeCell ref="B35:Q35"/>
    <mergeCell ref="B24:C24"/>
    <mergeCell ref="H24:Q24"/>
    <mergeCell ref="B26:Q26"/>
    <mergeCell ref="B28:Q28"/>
    <mergeCell ref="B30:Q30"/>
    <mergeCell ref="B31:Q31"/>
    <mergeCell ref="B20:C20"/>
    <mergeCell ref="E20:Q20"/>
    <mergeCell ref="B21:C21"/>
    <mergeCell ref="E21:Q21"/>
    <mergeCell ref="B23:C23"/>
    <mergeCell ref="E23:F23"/>
    <mergeCell ref="H23:Q23"/>
    <mergeCell ref="N147:O147"/>
    <mergeCell ref="L126:M126"/>
    <mergeCell ref="N126:O126"/>
    <mergeCell ref="P126:Q126"/>
    <mergeCell ref="A12:Q12"/>
    <mergeCell ref="A13:Q13"/>
    <mergeCell ref="B17:C17"/>
    <mergeCell ref="E17:Q17"/>
    <mergeCell ref="B18:C18"/>
    <mergeCell ref="E18:Q18"/>
    <mergeCell ref="B69:I69"/>
    <mergeCell ref="J69:K69"/>
    <mergeCell ref="P69:Q69"/>
    <mergeCell ref="B64:Q64"/>
    <mergeCell ref="B70:I70"/>
    <mergeCell ref="J70:K70"/>
    <mergeCell ref="P70:Q70"/>
    <mergeCell ref="J68:K68"/>
    <mergeCell ref="P68:Q68"/>
    <mergeCell ref="B67:I67"/>
    <mergeCell ref="P147:Q147"/>
    <mergeCell ref="B68:I68"/>
    <mergeCell ref="B36:Q36"/>
    <mergeCell ref="B44:Q44"/>
    <mergeCell ref="B45:Q45"/>
    <mergeCell ref="P67:Q67"/>
    <mergeCell ref="J67:K67"/>
    <mergeCell ref="B48:Q48"/>
    <mergeCell ref="B57:Q57"/>
    <mergeCell ref="B58:Q58"/>
    <mergeCell ref="B49:Q49"/>
    <mergeCell ref="B50:Q50"/>
    <mergeCell ref="I151:K151"/>
    <mergeCell ref="B148:G148"/>
    <mergeCell ref="L148:M148"/>
    <mergeCell ref="N148:O148"/>
    <mergeCell ref="P148:Q148"/>
    <mergeCell ref="B149:G149"/>
    <mergeCell ref="B150:G150"/>
    <mergeCell ref="L150:M150"/>
    <mergeCell ref="N150:O150"/>
    <mergeCell ref="P150:Q150"/>
    <mergeCell ref="B38:Q38"/>
    <mergeCell ref="B39:Q39"/>
    <mergeCell ref="B40:Q40"/>
    <mergeCell ref="L67:O67"/>
    <mergeCell ref="L68:O68"/>
    <mergeCell ref="L69:O69"/>
    <mergeCell ref="L84:O84"/>
    <mergeCell ref="B88:K88"/>
    <mergeCell ref="L88:M88"/>
    <mergeCell ref="N88:O88"/>
    <mergeCell ref="P88:Q88"/>
    <mergeCell ref="L70:O70"/>
    <mergeCell ref="B142:G142"/>
    <mergeCell ref="L142:M142"/>
    <mergeCell ref="N142:O142"/>
    <mergeCell ref="P142:Q142"/>
    <mergeCell ref="B143:G143"/>
    <mergeCell ref="B144:G144"/>
    <mergeCell ref="L146:M146"/>
    <mergeCell ref="N146:O146"/>
    <mergeCell ref="P146:Q146"/>
    <mergeCell ref="B147:G147"/>
    <mergeCell ref="I152:K152"/>
    <mergeCell ref="I153:K153"/>
    <mergeCell ref="I154:K154"/>
    <mergeCell ref="I155:K155"/>
    <mergeCell ref="L143:M143"/>
    <mergeCell ref="L145:M145"/>
    <mergeCell ref="L149:M149"/>
    <mergeCell ref="L153:M153"/>
    <mergeCell ref="N143:O143"/>
    <mergeCell ref="N145:O145"/>
    <mergeCell ref="N149:O149"/>
    <mergeCell ref="N153:O153"/>
    <mergeCell ref="P143:Q143"/>
    <mergeCell ref="P145:Q145"/>
    <mergeCell ref="P149:Q149"/>
    <mergeCell ref="P153:Q153"/>
    <mergeCell ref="I121:K121"/>
    <mergeCell ref="I122:K122"/>
    <mergeCell ref="I123:K123"/>
    <mergeCell ref="I124:K124"/>
    <mergeCell ref="I125:K125"/>
    <mergeCell ref="I126:K126"/>
    <mergeCell ref="I127:K127"/>
    <mergeCell ref="I142:K142"/>
    <mergeCell ref="I143:K143"/>
    <mergeCell ref="I144:K144"/>
    <mergeCell ref="I145:K145"/>
    <mergeCell ref="I146:K146"/>
    <mergeCell ref="I147:K147"/>
    <mergeCell ref="I148:K148"/>
    <mergeCell ref="I149:K149"/>
    <mergeCell ref="I150:K150"/>
  </mergeCells>
  <pageMargins left="0.51181102362204722" right="0.11811023622047245" top="0.74803149606299213" bottom="0.35433070866141736" header="0.31496062992125984" footer="0.11811023622047245"/>
  <pageSetup paperSize="9" scale="75" orientation="landscape" r:id="rId1"/>
  <rowBreaks count="2" manualBreakCount="2">
    <brk id="42" max="16" man="1"/>
    <brk id="10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паспорт (2)</vt:lpstr>
      <vt:lpstr>паспорт</vt:lpstr>
      <vt:lpstr>0617321-2022</vt:lpstr>
      <vt:lpstr>7321</vt:lpstr>
      <vt:lpstr>2022</vt:lpstr>
      <vt:lpstr>0617321 (ост)</vt:lpstr>
      <vt:lpstr>2021</vt:lpstr>
      <vt:lpstr>Розрах</vt:lpstr>
      <vt:lpstr>Лист1</vt:lpstr>
      <vt:lpstr>'0617321 (ост)'!Заголовки_для_печати</vt:lpstr>
      <vt:lpstr>'0617321-2022'!Область_печати</vt:lpstr>
      <vt:lpstr>Лист1!Область_печати</vt:lpstr>
      <vt:lpstr>паспорт!Область_печати</vt:lpstr>
      <vt:lpstr>'паспорт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2022-09-07T15:22:29Z</dcterms:modified>
</cp:coreProperties>
</file>